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1" defaultThemeVersion="124226"/>
  <xr:revisionPtr revIDLastSave="0" documentId="13_ncr:1_{56649018-67C1-43D6-8F91-8CDAFE00317F}" xr6:coauthVersionLast="47" xr6:coauthVersionMax="47" xr10:uidLastSave="{00000000-0000-0000-0000-000000000000}"/>
  <bookViews>
    <workbookView xWindow="-108" yWindow="-108" windowWidth="23256" windowHeight="12576" xr2:uid="{00000000-000D-0000-FFFF-FFFF00000000}"/>
  </bookViews>
  <sheets>
    <sheet name="Объявление" sheetId="1" r:id="rId1"/>
  </sheets>
  <definedNames>
    <definedName name="_xlnm._FilterDatabase" localSheetId="0" hidden="1">Объявление!$D$1:$D$73</definedName>
    <definedName name="_xlnm.Print_Area" localSheetId="0">Объявление!$A$1:$J$147</definedName>
  </definedNames>
  <calcPr calcId="181029" refMode="R1C1"/>
</workbook>
</file>

<file path=xl/calcChain.xml><?xml version="1.0" encoding="utf-8"?>
<calcChain xmlns="http://schemas.openxmlformats.org/spreadsheetml/2006/main">
  <c r="G145" i="1" l="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78"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4" i="1"/>
  <c r="G71" i="1" l="1"/>
</calcChain>
</file>

<file path=xl/sharedStrings.xml><?xml version="1.0" encoding="utf-8"?>
<sst xmlns="http://schemas.openxmlformats.org/spreadsheetml/2006/main" count="560" uniqueCount="168">
  <si>
    <t xml:space="preserve">№ лота </t>
  </si>
  <si>
    <t>МНН, наименование лота</t>
  </si>
  <si>
    <t>Ед. изм</t>
  </si>
  <si>
    <t>Кол-во</t>
  </si>
  <si>
    <t>Цена (тенге)</t>
  </si>
  <si>
    <t>Сумма (тенге)</t>
  </si>
  <si>
    <t>Срок поставки</t>
  </si>
  <si>
    <t>Место поставки</t>
  </si>
  <si>
    <t>Итого</t>
  </si>
  <si>
    <t xml:space="preserve"> лот № </t>
  </si>
  <si>
    <t>МНН, лоттың атауы</t>
  </si>
  <si>
    <t>Өлшем бірлігі</t>
  </si>
  <si>
    <t>Саны</t>
  </si>
  <si>
    <t>Бағасы (теңге)</t>
  </si>
  <si>
    <t>Сомасы (теңге)</t>
  </si>
  <si>
    <t>Жеткізу мерзімі</t>
  </si>
  <si>
    <t>Жеткізу орны</t>
  </si>
  <si>
    <t>Флакон</t>
  </si>
  <si>
    <t>Упаковка</t>
  </si>
  <si>
    <t>СКО, г.Петропавловск, ул. Ауэзова 133.</t>
  </si>
  <si>
    <t>по заявке Заказчика 20 декабря 2024 года</t>
  </si>
  <si>
    <t>Раковый эмбриональный антиген, 50 тестов, для автоматического хемилюминесцентного иммуноанализатора "МАGLUMI X3"</t>
  </si>
  <si>
    <t>Общий простатспецифический антиген, 50 тестов, для автоматического хемилюминесцентного иммуноанализатора "МАGLUMI X3"</t>
  </si>
  <si>
    <t>Свободный простатспецифический антиген, 50 тестов, для автоматического хемилюминесцентного иммуноанализатора "МАGLUMI X3"</t>
  </si>
  <si>
    <t>Кислая фосфотаза простаты,  50 тестов, для автоматического хемилюминесцентного иммуноанализатора "МАGLUMI X3"</t>
  </si>
  <si>
    <t>Антиген к тканевому полипептиду, 50 тестов, для автоматического хемилюминесцентного иммуноанализатора "МАGLUMI X3"</t>
  </si>
  <si>
    <t>Онкомаркер CA-125, 50 тестов, для автоматического хемилюминесцентного иммуноанализатора "МАGLUMI X3"</t>
  </si>
  <si>
    <t>Онкомаркер CA-15-3, 50 тестов, для автоматического хемилюминесцентного иммуноанализатора "МАGLUMI X3"</t>
  </si>
  <si>
    <t>Онкомаркер CA-19-9, 50 тестов, для автоматического хемилюминесцентного иммуноанализатора "МАGLUMI X3"</t>
  </si>
  <si>
    <t>Онкомаркер CA-50, 50 тестов, для автоматического хемилюминесцентного иммуноанализатора "МАGLUMI X3"</t>
  </si>
  <si>
    <t>Онкомаркер CYFRA 21-1, 50 тестов, для автоматического хемилюминесцентного иммуноанализатора "МАGLUMI X3"</t>
  </si>
  <si>
    <t>Онкомаркер CA 242, 50 тестов, для автоматического хемилюминесцентного иммуноанализатора "МАGLUMI X3"</t>
  </si>
  <si>
    <t>Онкомаркер CA 72-4, 50 тестов, для автоматического хемилюминесцентного иммуноанализатора "МАGLUMI X3"</t>
  </si>
  <si>
    <t>Нейронспецифическая энолаза, 50 тестов, для автоматического хемилюминесцентного иммуноанализатора "МАGLUMI X3"</t>
  </si>
  <si>
    <t>Альфафетопротеин, 50 тестов, для автоматического хемилюминесцентного иммуноанализатора "МАGLUMI X3"</t>
  </si>
  <si>
    <t>Антиген плоскоклеточной карциномы, 50 тестов, для автоматического хемилюминесцентного иммуноанализатора "МАGLUMI X3"</t>
  </si>
  <si>
    <t>Програстрин высвобождающий пептид,  50 тестов, для автоматического хемилюминесцентного иммуноанализатора "МАGLUMI X3"</t>
  </si>
  <si>
    <t>Онкомаркер рака яичников HE4 (Белок 4 эпидидимиса человека) 50 тестов, для автоматического хемилюминесцентного иммуноанализатора "МАGLUMI X3"</t>
  </si>
  <si>
    <t>Онкомаркер рака груди HER-2, 50 тестов, для автоматического хемилюминесцентного иммуноанализатора "МАGLUMI X3"</t>
  </si>
  <si>
    <t>Онкомаркер гепатоцеллюлярной карциномы PIVKA-II, 50 тестов, для автоматического хемилюминесцентного иммуноанализатора "МАGLUMI X3"</t>
  </si>
  <si>
    <t>Стартовые реактивы 1+2, для автоматического хемилюминесцентного иммуноанализатора "МАGLUMI X3"</t>
  </si>
  <si>
    <t>Промывочный концентрат 1 х 0.714 л., для автоматического хемилюминесцентного иммуноанализатора "МАGLUMI X3"</t>
  </si>
  <si>
    <t>Реакционные модули (кюветы 3х182 шт), для автоматического хемилюминесцентного иммуноанализатора "МАGLUMI X3"</t>
  </si>
  <si>
    <t xml:space="preserve">Раствор для проверки светового сигнала, для автоматического хемилюминесцентного иммуноанализатора "МАGLUMI X3" </t>
  </si>
  <si>
    <t xml:space="preserve">Раствор для чистки трубок системы 500 мл, для автоматического хемилюминесцентного иммуноанализатора "МАGLUMI X3" </t>
  </si>
  <si>
    <t>Troponin I (тропонин I), 25 тестов, для анализатора иммунофлуоресцентный моделей "ichroma™ II",  "ichroma™ III"</t>
  </si>
  <si>
    <t>D-Dimer (Д-Димер), 25 тестов, для анализатора иммунофлуоресцентный моделей "ichroma™ II",  "ichroma™ III"</t>
  </si>
  <si>
    <t>High-Sensitivity C-Reactive Protein (высокочувствительный С-реактивный белок), 25 тестов, для анализатора иммунофлуоресцентный моделей "ichroma™ II",  "ichroma™ III"</t>
  </si>
  <si>
    <t>NT-proBNP (мозговой натрийуретический пептид), 25 тестов, для анализатора иммунофлуоресцентный моделей "ichroma™ II",  "ichroma™ III"</t>
  </si>
  <si>
    <t>HbA1c (гликолизированный гемоглобин), 25 тестов, для анализатора иммунофлуоресцентный моделей "ichroma™ II",  "ichroma™ III"</t>
  </si>
  <si>
    <t>Human chorionic gonadotropin (общий бета хорионический гонадотропин), 25 тестов, для анализатора иммунофлуоресцентный моделей "ichroma™ II",  "ichroma™ III"</t>
  </si>
  <si>
    <t>Thyroid Stimulating Hormone (тиреотропный гормон), 25 тестов, для анализатора иммунофлуоресцентный моделей "ichroma™ II",  "ichroma™ III"</t>
  </si>
  <si>
    <t>T4 (тироксин), 25 тестов, для анализатора иммунофлуоресцентный моделей "ichroma™ II",  "ichroma™ III"</t>
  </si>
  <si>
    <t>Т3 (трийодтиронин), 25 тестов, для анализатора иммунофлуоресцентный моделей "ichroma™ II",  "ichroma™ III"</t>
  </si>
  <si>
    <t>Follicle-stimulating hormone (фолликулостимулирующий гормон), 25 тестов, для анализатора иммунофлуоресцентный моделей "ichroma™ II",  "ichroma™ III"</t>
  </si>
  <si>
    <t>Prolactin (пролактин), 25 тестов, для анализатора иммунофлуоресцентный моделей "ichroma™ II",  "ichroma™ III"</t>
  </si>
  <si>
    <t>Progesteron (прогестерон), 25 тестов, для анализатора иммунофлуоресцентный моделей "ichroma™ II",  "ichroma™ III"</t>
  </si>
  <si>
    <t>Testosterone (тестостерон), 25 тестов, для анализатора иммунофлуоресцентный моделей "ichroma™ II",  "ichroma™ III"</t>
  </si>
  <si>
    <t>Procalcitonin (прокальцитонин), 10 тестов, для анализатора иммунофлуоресцентный моделей "ichroma™ II",  "ichroma™ III"</t>
  </si>
  <si>
    <t>Microalbumin (микроальбумин), 25 тестов, для анализатора иммунофлуоресцентный моделей "ichroma™ II",  "ichroma™ III"</t>
  </si>
  <si>
    <t>Luteinizing hormone (лютеинезирующий гормон), 25 тестов, для анализатора иммунофлуоресцентный моделей "ichroma™ II",  "ichroma™ III"</t>
  </si>
  <si>
    <t>Cortisol (кортизол), 25 тестов,  для анализатора иммунофлуоресцентный моделей "ichroma™ II",  "ichroma™ III"</t>
  </si>
  <si>
    <t>Ferritin (ферритин), 25 тестов, для анализатора иммунофлуоресцентный моделей "ichroma™ II",  "ichroma™ III"</t>
  </si>
  <si>
    <t>Rheumatoid factor IgM (ревматоидный фактор IgM), 25 тестов, для анализатора иммунофлуоресцентный моделей "ichroma™ II",  "ichroma™ III"</t>
  </si>
  <si>
    <t>Vitamin D (витамин Д), 25 тестов, для анализатора иммунофлуоресцентный моделей "ichroma™ II",  "ichroma™ III"</t>
  </si>
  <si>
    <t>Vitamin D Control (контроль Витамина Д) 1фл.х0,5мл, для анализатора иммунофлуоресцентный моделей "ichroma™ II",  "ichroma™ III"</t>
  </si>
  <si>
    <t>Ferritin Control (контроль ферритина) 2фл.х0,5мл, для анализатора иммунофлуоресцентный моделей "ichroma™ II",  "ichroma™ III"</t>
  </si>
  <si>
    <t>RF IgM Control (контроль ревматоидного фактора) 2фл.х1мл, для анализатора иммунофлуоресцентный моделей "ichroma™ II",  "ichroma™ III"</t>
  </si>
  <si>
    <t>Cortisol Control (контроль кортизола) 2фл.х1мл, для анализатора иммунофлуоресцентный моделей "ichroma™ II",  "ichroma™ III"</t>
  </si>
  <si>
    <t>LH Control (контроль лютеинизирующего гормона) 2фл.х1мл, для анализатора иммунофлуоресцентный моделей "ichroma™ II",  "ichroma™ III"</t>
  </si>
  <si>
    <t xml:space="preserve"> Procalcitonin Control  (контроль прокальцитонина) лиофилизированная сыворотка 2фл.х1мл, для анализатора иммунофлуоресцентный моделей "ichroma™ II",  "ichroma™ III"</t>
  </si>
  <si>
    <t>Testosterone Control (контроль тестостерона) лиофилизированная сыворотка 2фл.х1мл, для анализатора иммунофлуоресцентный моделей "ichroma™ II",  "ichroma™ III"</t>
  </si>
  <si>
    <t>Progesterone Control (контроль прогестерона) лиофилизированная сыворотка 2фл.х1мл, для анализатора иммунофлуоресцентный моделей "ichroma™ II",  "ichroma™ III"</t>
  </si>
  <si>
    <t>FSH Control (контроль фолликустимулируещего гормона) лиофилизированная сыворотка 2фл.х1мл, для анализатора иммунофлуоресцентный моделей "ichroma™ II",  "ichroma™ III"</t>
  </si>
  <si>
    <t>PRL Control (контроль пролактина) лиофилизированная сыворотка 2фл.х1мл, для анализатора иммунофлуоресцентный моделей "ichroma™ II",  "ichroma™ III"</t>
  </si>
  <si>
    <t>hCG Control (контроль хорионического гонадотропина) лиофилизированная сыворотка 2фл.х1мл, для анализатора иммунофлуоресцентный моделей "ichroma™ II",  "ichroma™ III"</t>
  </si>
  <si>
    <t>Tn-I Control (контроль тропонина I) лиофилизированная сыворотка 2фл.х1мл, для анализатора иммунофлуоресцентный моделей "ichroma™ II",  "ichroma™ III"</t>
  </si>
  <si>
    <t>D-Dimer Control (контроль Д-димера) лиофилизированная сыворотка 2фл.х0,5мл, для анализатора иммунофлуоресцентный моделей "ichroma™ II",  "ichroma™ III"</t>
  </si>
  <si>
    <t>HbA1c Control (контроль гликозилированного гемоглобина) лиофилизированная сыворотка 2фл.х0,5мл, для анализатора иммунофлуоресцентный моделей "ichroma™ II",  "ichroma™ III"</t>
  </si>
  <si>
    <t>MAU Control (контроль микроальбумина в моче) 2фл.х0,5мл, для анализатора иммунофлуоресцентный моделей "ichroma™ II",  "ichroma™ III"</t>
  </si>
  <si>
    <t>T4 Control (контроль тироксина T4) лиофилизированная сыворотка 2фл.х1мл, для анализатора иммунофлуоресцентный моделей "ichroma™ II",  "ichroma™ III"</t>
  </si>
  <si>
    <t>T3 Control (контроль трийодтиронина T3) лиофилизированная сыворотка 2фл.х1мл, для анализатора иммунофлуоресцентный моделей "ichroma™ II",  "ichroma™ III"</t>
  </si>
  <si>
    <t>TSH Control (контроль тиреотропного гормона) лиофилизированная сыворотка 2фл.х1мл, для анализатора иммунофлуоресцентный моделей "ichroma™ II",  "ichroma™ III"</t>
  </si>
  <si>
    <t>NT-proBNP Control (контроль мозгового натрийуретического пеетида) лиофилизированная сыворотка 2фл.х1мл, для анализатора иммунофлуоресцентный моделей "ichroma™ II",  "ichroma™ III"</t>
  </si>
  <si>
    <t>CRP Control (контроль С-реактивного белка)  лиофилизированная сыворотка 2фл.х0,5мл, для анализатора иммунофлуоресцентный моделей "ichroma™ II",  "ichroma™ III"</t>
  </si>
  <si>
    <t>Тапсырыс берушінің өтінімі бойынша 2024 жылғы 20 желтоқсан</t>
  </si>
  <si>
    <t>СҚО, Петропавл қ., Әуезов к-сі, 133 (Зертхана)</t>
  </si>
  <si>
    <t>Орау</t>
  </si>
  <si>
    <t>Қатерлі ісік эмбрионының антигені, 50 сынақ, "MAGLUMI X3"Автоматты хемилюминесцентті иммундық анализаторға арналған</t>
  </si>
  <si>
    <t>Жалпы простатаға тән антиген, 50 тест, "MAGLUMI X3"Автоматты хемилюминесцентті иммундық анализаторға арналған</t>
  </si>
  <si>
    <t>MAGLUMI X3 Автоматты хемилюминесцентті иммундық анализаторға арналған бос простатаға тән антиген, 50 сынақ</t>
  </si>
  <si>
    <t>Қуық асты безінің қышқыл фосфатазасы, 50 тест, "MAGLUMI X3"Автоматты химилюминесцентті иммундық анализаторға арналған</t>
  </si>
  <si>
    <t>Тіндік полипептидке Антиген, 50 тест, "MAGLUMI X3"Автоматты хемилюминесцентті иммундық анализаторға арналған</t>
  </si>
  <si>
    <t>MAGLUMI X3 Автоматты хемилюминесцентті иммундық анализаторға арналған CA-125, 50 тест ісік маркері</t>
  </si>
  <si>
    <t>MAGLUMI X3 Автоматты хемилюминесцентті иммундық анализаторға арналған CA-15-3, 50 тест ісік маркері</t>
  </si>
  <si>
    <t>MAGLUMI X3 Автоматты хемилюминесцентті иммундық анализаторға арналған CA-19-9, 50 тест ісік маркері</t>
  </si>
  <si>
    <t>MAGLUMI X3 Автоматты хемилюминесцентті иммундық анализаторға арналған CA-50, 50 тест ісік маркері</t>
  </si>
  <si>
    <t>MAGLUMI X3Автоматты хемилюминесцентті иммундық анализаторға арналған Cyfra 21-1, 50 сынақ ісік маркері</t>
  </si>
  <si>
    <t>MAGLUMI X3 Автоматты хемилюминесцентті иммундық анализаторға арналған CA 242, 50 сынақ ісік маркері</t>
  </si>
  <si>
    <t>MAGLUMI X3 Автоматты хемилюминесцентті иммундық анализаторға арналған CA 72-4, 50 тест ісік маркері</t>
  </si>
  <si>
    <t>Нейронға тән энолаза, "MAGLUMI X3"Автоматты хемилюминесцентті иммундық анализаторға арналған 50 сынақ</t>
  </si>
  <si>
    <t>Альфа фетопротеині, 50 сынақ, "MAGLUMI X3"Автоматты хемилюминесцентті иммундық анализаторға арналған</t>
  </si>
  <si>
    <t>Қабыршақты жасушалы карцинома антигені, 50 сынақ, "MAGLUMI X3"Автоматты хемилюминесцентті иммундық анализаторға арналған</t>
  </si>
  <si>
    <t>Прогастрин шығаратын пептид, 50 тест, "MAGLUMI X3"Автоматты хемилюминесцентті иммундық анализаторға арналған</t>
  </si>
  <si>
    <t>Аналық без обырының ісік маркері HE4 (адам эпидидимисінің 4 ақуызы) 50 сынақ, "MAGLUMI X3"Автоматты хемилюминесцентті иммундық анализаторға арналған</t>
  </si>
  <si>
    <t>Her-2 сүт безі қатерлі ісігінің ісік маркері, 50 тест, "MAGLUMI X3"Автоматты хемилюминесцентті иммундық анализаторға арналған</t>
  </si>
  <si>
    <t>Pivka-II гепатоцеллюлярлық карциноманың ісік маркері, 50 сынақ, "MAGLUMI X3"Автоматты хемилюминесцентті иммундық анализаторға арналған</t>
  </si>
  <si>
    <t>MAGLUMI X3Автоматты хемилюминесцентті иммуноанализаторға арналған 1+2 бастапқы реактивтер</t>
  </si>
  <si>
    <t>MAGLUMI X3Автоматты хемилюминесцентті иммуноанализатор үшін 1 х 0.714 л жуу концентраты</t>
  </si>
  <si>
    <t>Реакциялық Модульдер (кюветтер 3х182 дана), "MAGLUMI X3"Автоматты хемилюминесцентті иммуноанализаторға арналған</t>
  </si>
  <si>
    <t>MAGLUMI X3Автоматты химилюминесцентті иммуноанализаторға арналған жарық сигналын тексеруге арналған ерітінді</t>
  </si>
  <si>
    <t>MAGLUMI X3 Автоматты хемилюминесцентті иммуноанализаторға арналған 500 мл жүйе түтіктерін тазалауға арналған ерітінді</t>
  </si>
  <si>
    <t>Тропонин I (тропонин I), 25 тест, анализаторға арналған иммунофлуоресцентті "chroma™ II", "i chroma™ III"модельдері</t>
  </si>
  <si>
    <t>D-Dimer (D-dimer), 25 тест, иммунофлуоресцентті анализатор үшін "chroma™ II", "chroma™ III"модельдері</t>
  </si>
  <si>
    <t>High-Sensitivity C-Reactive Protein (жоғары сезімтал С-реактивті ақуыз), 25 тест, "ichroma™ II", "ichroma™ III"үлгілерінің иммунофлуоресцентті анализаторы үшін</t>
  </si>
  <si>
    <t>NT-proBNP (ми натрийуретикалық пептид), 25 тест, иммунофлуоресцентті анализаторға арналған "chroma™ II"," ichroma™ III "модельдері</t>
  </si>
  <si>
    <t>HbA1c (гликолизденген гемоглобин), 25 тест, иммунофлуоресцентті анализаторға арналған "chroma™ II"," chroma™ III "модельдері</t>
  </si>
  <si>
    <t>Human chorionic gonadotropin (жалпы бета хорионикалық гонадотропин), 25 тест, анализатор үшін иммунофлуоресцентті модельдер "ichroma™ II", "ichroma™ III"</t>
  </si>
  <si>
    <t>Thyroid Stimulating Hormone (қалқанша безді ынталандыратын гормон), 25 тест, иммунофлуоресцентті анализаторға арналған "chroma™ II"," ichroma™ III "модельдері</t>
  </si>
  <si>
    <t>T4 (тироксин), 25 тест, иммунофлуоресцентті анализаторға арналған "chroma™ II"," chroma™ III "модельдері</t>
  </si>
  <si>
    <t>Т3 (трийодтиронин), 25 тест, иммунофлуоресцентті анализаторға арналған "chroma™ II"," chroma™ III "модельдері</t>
  </si>
  <si>
    <t>Follicle-stimulating hormone (фолликулды ынталандыратын гормон), 25 тест, "ichroma™ II", "ichroma™ III"үлгілерінің иммунофлуоресцентті анализаторы үшін</t>
  </si>
  <si>
    <t>Prolactin (пролактин), 25 тест, иммунофлуоресцентті анализаторға арналған "chroma™ II"," chroma™ III "модельдері</t>
  </si>
  <si>
    <t>Progesterone (прогестерон), 25 тест, анализатор үшін иммунофлуоресцентті модельдер "chroma™ II", "chroma™ III"</t>
  </si>
  <si>
    <t>Testosterone (тестостерон), 25 тест, иммунофлуоресцентті анализаторға арналған "chroma™ II"," chroma™ III "модельдері</t>
  </si>
  <si>
    <t>Procalcitonin (прокальцитонин), 10 тест, иммунофлуоресцентті анализаторға арналған "chroma™ II", "chroma™ III"модельдері</t>
  </si>
  <si>
    <t>Microalbumin (микроальбумин), 25 тест, иммунофлуоресцентті анализаторға арналған "chroma™ II"," chroma™ III "модельдері</t>
  </si>
  <si>
    <t>Luteinizing hormone (лютеиндеуші гормон), 25 тест, "chroma™ II", "ichroma™ III"үлгілерінің иммунофлуоресцентті анализаторына арналған</t>
  </si>
  <si>
    <t>Cortisol (кортизол), 25 тест, иммунофлуоресцентті анализаторға арналған "chroma™ II"," chroma™ III "модельдері</t>
  </si>
  <si>
    <t>Ферритин (ферритин), 25 тест, иммунофлуоресцентті анализаторға арналған "chroma™ II"," chroma™ III "модельдері</t>
  </si>
  <si>
    <t>Rheumatoid factor IgM (ревматоидты фактор IgM), 25 тест, анализатор үшін иммунофлуоресцентті модельдер "chroma™ II", "ichroma™ III"</t>
  </si>
  <si>
    <t>Vitamin D (D дәрумені), 25 тест, иммунофлуоресцентті анализаторға арналған "chroma™ II"," chroma™ III "модельдері</t>
  </si>
  <si>
    <t>Tone Control (тропонин I бақылау) мұздатылған кептірілген Сарысу 2 fl.х 1 мл, иммунофлуоресцентті анализатор үшін "ichroma™ II", "ichroma™ III"модельдері</t>
  </si>
  <si>
    <t>D-Dimer Control (D-dimer control) мұздатылған кептірілген Сарысу 2 fl.x 0,5 мл, иммунофлуоресцентті анализатор үшін "ichroma™ II", "ichroma™ III"модельдері</t>
  </si>
  <si>
    <t>NT-proBNP бақылау (мидың натриуретикалық пептидін бақылау) мұздатылған кептірілген Сарысу 2 fl.х 1 мл, иммунофлуоресцентті анализатор үшін "ichroma™ II", "ichroma™ III"модельдері</t>
  </si>
  <si>
    <t>CRP бақылау (С-реактивті ақуызды бақылау) мұздатылған кептірілген Сарысу 2 fl.x 0,5 мл, иммунофлуоресцентті анализатор үшін "ichroma™ II", "ichroma™ III"модельдері</t>
  </si>
  <si>
    <t>HbA1c бақылау (гликозилденген гемоглобинді бақылау) мұздатылған кептірілген Сарысу 2 fl.x 0,5 мл, иммунофлуоресцентті анализатор үшін "ichroma™ II", "ichroma™ III"модельдері</t>
  </si>
  <si>
    <t>TSH бақылау (қалқанша безді ынталандыратын гормонды бақылау) мұздатылған кептірілген Сарысу 2 fl.х 1 мл, иммунофлуоресцентті анализатор үшін "ichroma™ II", "ichroma™ III"модельдері</t>
  </si>
  <si>
    <t>T3 control (трийодтиронинді бақылау T3) мұздатылған кептірілген Сарысу 2 fl.х 1 мл, иммунофлуоресцентті анализатор үшін "ichroma™ II", "ichroma™ III"модельдері</t>
  </si>
  <si>
    <t>T4 control (тироксинді бақылау T4) мұздатылған кептірілген Сарысу 2 fl.х 1 мл, иммунофлуоресцентті анализатор үшін "ichroma™ II", "ichroma™ III"модельдері</t>
  </si>
  <si>
    <t>Балықты бақылау (фолликулды ынталандыратын гормонды бақылау) мұздатылған кептірілген Сарысу 2 фл.х 1 мл, иммунофлуоресцентті анализатор үшін "ichroma™ II", "ichroma™ III"модельдері</t>
  </si>
  <si>
    <t>Progesterone Control (прогестеронды бақылау) мұздатылған кептірілген Сарысу 2 fl.х 1 мл, иммунофлуоресцентті анализатор үшін "ichroma™ II", "ichroma™ III"модельдері</t>
  </si>
  <si>
    <t>HCG бақылау (хорионикалық гонадотропинді бақылау) мұздатылған кептірілген Сарысу 2 фл.х 1 мл, иммунофлуоресцентті анализатор үшін "ichroma™ II", "ichroma™ III"модельдері</t>
  </si>
  <si>
    <t>PLL Control (пролактинді бақылау) "ichroma™ II", "ichroma™ III"үлгілерінің иммунофлуоресцентті анализаторы үшін 2флх1мл лиофилденген Сарысу</t>
  </si>
  <si>
    <t>Testosterone Control (тестостеронды бақылау) "ichroma™ II", "ichroma™ III"үлгілерінің иммунофлуоресцентті анализаторы үшін 2флх1мл лиофилденген Сарысу</t>
  </si>
  <si>
    <t>Procalcitonin Control (прокальцитонинді бақылау) мұздатылған кептірілген Сарысу 2 fl.х 1 мл, иммунофлуоресцентті анализатор үшін "ichroma™ II", "ichroma™ III"модельдері</t>
  </si>
  <si>
    <t>МЕНІҢ Бақылауым (зәрдегі микроальбуминді бақылау) 2 фл.х 0,5 мл, "chroma™ II", "i chroma™ III"үлгісіндегі иммунофлуоресцентті анализатор үшін</t>
  </si>
  <si>
    <t>LH Control (лютеиндеуші гормонды бақылау) 2 фл.x 1 мл, иммунофлуоресцентті анализатор үшін "chroma™ II", "ichroma™ III"модельдері</t>
  </si>
  <si>
    <t>Кортизолды Бақылау (кортизолды бақылау) 2 фл.х 1 мл, "chroma™ II", "i chroma™ III"үлгісіндегі иммунофлуоресцентті анализатор үшін</t>
  </si>
  <si>
    <t>RF IgM бақылау (ревматоидты факторды бақылау) 2 fl.x 1 мл, иммунофлуоресцентті анализатор үшін "chroma™ II", "ichroma™ III"модельдері</t>
  </si>
  <si>
    <t>Ферритинді Бақылау (ферритинді бақылау) 2 фл.х 0,5 мл, "chroma™ II", "i chroma™ III"үлгісіндегі иммунофлуоресцентті анализатор үшін</t>
  </si>
  <si>
    <t>Vitamin D Control (Д витаминін бақылау) 1fl.x 0,5 мл, иммунофлуоресцентті анализатор үшін "chroma™ II", "chrome™ III"модельдері</t>
  </si>
  <si>
    <t>Набор</t>
  </si>
  <si>
    <t>С-РЕАКТИВНЫЙ БЕЛОК ВЫСОКОЧУВСТВИТЕЛЬНЫЙ, набор биохимических реагентов из комплекта Анализатор биохимический-турбидиметрический  ВА200/400, (2х60+2х15 мл)  t+2 +8 С, производства компании BioSystems S.A (Испания)</t>
  </si>
  <si>
    <t>РЕВМАТОИДНЫЙ  КОНТРОЛЬ УРОВЕНЬ I, параметры: антистрептолизин О, С-реактивный белок, ревматоидный фактор (3х1мл) t +2 +8 C, набор биохимических реагентов из комплекта Анализатор биохимический-турбидиметрический  ВА200/400, производства компании BioSystems S.A (Испания)</t>
  </si>
  <si>
    <t>РЕВМАТОИДНЫЙ  КОНТРОЛЬ УРОВЕНЬ II, параметры: антистрептолизин О, С-реактивный белок, ревматоидный фактор (3х1мл) t +2 +8 C, набор биохимических реагентов из комплекта Анализатор биохимический-турбидиметрический  ВА200/400, производства компании BioSystems S.A (Испания)</t>
  </si>
  <si>
    <t>СКО, г.Петропавловск, ул.Казахстанской Правды 233 (Био.хим.лаборатория)</t>
  </si>
  <si>
    <t>С-реактивті ақуыз жоғары сезімтал, биохимиялық реагенттер жиынтығы биохимиялық-турбидиметриялық ВА200/400, (2х60+2х15 мл) t+2 +8 С, Biosystems S. A (Испания)компаниясы шығарған</t>
  </si>
  <si>
    <t>СҚО, Петропавл қ., Казахстанская Правда к-сі 233 (Био.хим.зертхана)</t>
  </si>
  <si>
    <t>Жинақ</t>
  </si>
  <si>
    <t>Ревматоидты бақылау I деңгей, параметрлер: антистрептолизин О, С-реактивті ақуыз, ревматоидты фактор (3х1мл) T +2 +8 C, биохимиялық реагенттер жиынтығы биохимиялық-турбидиметриялық ВА200/400 Анализаторы, Biosystems S. A компаниясы шығарған (Испания)</t>
  </si>
  <si>
    <t>Ревматоидты бақылау II деңгей, параметрлер: антистрептолизин О, С-реактивті ақуыз, ревматоидты фактор (3х1мл) T +2 +8 C, биохимиялық реагенттер жиынтығы биохимиялық-турбидиметриялық ВА200/400 Анализаторы, Biosystems S. A компаниясы шығарған (Испания)</t>
  </si>
  <si>
    <t xml:space="preserve">Объявление от 03.05.2024 года
о проведении закупа МИ способом ЗЦП.
</t>
  </si>
  <si>
    <r>
      <t xml:space="preserve">Документы, предшествующие оплате, указаны в п.6 типового Договора.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07 июня 2023 года № 110.
Ценовое предложение запечатывается в конверт, в котором указываются наименование и юридический адрес потенциального поставщика. 
Конверт подлежит адресации заказчику по адресу: Северо-Казахстанская область, г. Петропавловск, ул. Брусиловского,20 (здание бухгалтерии, кабинет № 2) и содержит слова </t>
    </r>
    <r>
      <rPr>
        <b/>
        <sz val="10"/>
        <rFont val="Times New Roman"/>
        <family val="1"/>
        <charset val="204"/>
      </rPr>
      <t>«Закуп способом запроса ценовых предложений» и «Не вскрывать до 11 часов 00 минут 13 мая 2024 года (указываются дата и время вскрытия конвертов, указанные объявлении)».</t>
    </r>
    <r>
      <rPr>
        <sz val="10"/>
        <rFont val="Times New Roman"/>
        <family val="1"/>
        <charset val="204"/>
      </rPr>
      <t xml:space="preserve">
</t>
    </r>
    <r>
      <rPr>
        <b/>
        <sz val="10"/>
        <rFont val="Times New Roman"/>
        <family val="1"/>
        <charset val="204"/>
      </rPr>
      <t>Окончательный срок подачи ценовых предложений в 10 часов 00 минут 13 мая 2024 года.</t>
    </r>
    <r>
      <rPr>
        <sz val="10"/>
        <rFont val="Times New Roman"/>
        <family val="1"/>
        <charset val="204"/>
      </rPr>
      <t xml:space="preserve">
Конверты с ценовыми предложениями будут </t>
    </r>
    <r>
      <rPr>
        <b/>
        <sz val="10"/>
        <rFont val="Times New Roman"/>
        <family val="1"/>
        <charset val="204"/>
      </rPr>
      <t xml:space="preserve">вскрываться 13 мая в 11 часов 00 минут 2024 года </t>
    </r>
    <r>
      <rPr>
        <sz val="10"/>
        <rFont val="Times New Roman"/>
        <family val="1"/>
        <charset val="204"/>
      </rPr>
      <t xml:space="preserve">по следующему адресу: Северо-Казахстанская область, г. Петропавловск, ул. Брусиловского,20, (в здании бухгалтерии, кабинет № 2).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52-52-35.
</t>
    </r>
  </si>
  <si>
    <t>03.05.2024 жылғы хабарландыру
ЗЦП тәсілімен МБ сатып алуды өткізу туралы.</t>
  </si>
  <si>
    <r>
      <t xml:space="preserve">Солтүстік Қазақстан облысы, Петропавл қаласы, Брусиловский көшесі, 20 мекенжайында орналасқан "Солтүстік Қазақстан облысы әкімдігінің денсаулық сақтау басқармасы" КММ "Көпсалалы облыстық аурухана" ШЖҚ КМК баға ұсыныстарын сұрату тәсілімен сатып алу туралы хабарлайды. </t>
    </r>
    <r>
      <rPr>
        <b/>
        <sz val="10"/>
        <rFont val="Times New Roman"/>
        <family val="1"/>
        <charset val="204"/>
      </rPr>
      <t xml:space="preserve">МБ лоттарын сатып алу бойынша 1-67. </t>
    </r>
    <r>
      <rPr>
        <sz val="10"/>
        <rFont val="Times New Roman"/>
        <family val="1"/>
        <charset val="204"/>
      </rPr>
      <t xml:space="preserve">Сатып алынатын тауарлардың толық тізімі, бөлінген сома, талап етілетін мерзім, жеткізу шарттары мен орны.
</t>
    </r>
  </si>
  <si>
    <r>
      <t xml:space="preserve">Төлем алдындағы құжаттар үлгілік Шарттың 6-тармағында көрсетілген. 
Баға ұсыныстарын сұрату тәсілімен сатып алуға дәрілік заттарды, медициналық мақсаттағы бұйымдарды және мамандандырылған дәрілік заттарды сатып алуды ұйымдастыру және жүзеге асыру Ережелерінің 9-тармағында көрсетілген біліктілік талаптарына сәйкес келетін барлық әлеуетті өнім берушілерге рұқсат етіледі. тегін медициналық көмектің кепілдендірілген көлемі, тергеу изоляторларында және қылмыстық-атқару (қылмыстық-атқару) жүйесінің мекемелерінде, бюджет қаражаты есебінен және (немесе) міндетті әлеуметтік медициналық сақтандыру жүйесінде ұсталатын адамдарға медициналық көмектің қосымша көлемі, фармацевтикалық қызметтер, Қазақстан Республикасы Денсаулық сақтау министрінің 2023 жылғы 07 маусымдағы № 110 бұйрығымен бекітілген.
Баға ұсынысы әлеуетті өнім берушінің атауы мен заңды мекен-жайы көрсетілген конвертке салынып мөрленеді. 
Конверт тапсырыс берушіге мына мекен-жай бойынша жіберілуі тиіс: Солтүстік Қазақстан облысы, Петропавл қ., Брусиловский к-сі,20 (бухгалтерия ғимараты, №2 кабинет) және онда сөздер бар </t>
    </r>
    <r>
      <rPr>
        <b/>
        <sz val="10"/>
        <rFont val="Times New Roman"/>
        <family val="1"/>
        <charset val="204"/>
      </rPr>
      <t>"Баға ұсыныстарын сұрату тәсілімен сатып алу" және "2024 жылғы 13 мамырда 11 сағат 00 минутқа дейін ашылмайды (хабарландыруда көрсетілген конверттерді ашу күні мен уақыты көрсетіледі).</t>
    </r>
    <r>
      <rPr>
        <sz val="10"/>
        <rFont val="Times New Roman"/>
        <family val="1"/>
        <charset val="204"/>
      </rPr>
      <t xml:space="preserve">
</t>
    </r>
    <r>
      <rPr>
        <b/>
        <sz val="10"/>
        <rFont val="Times New Roman"/>
        <family val="1"/>
        <charset val="204"/>
      </rPr>
      <t>Баға ұсыныстарын берудің соңғы мерзімі 2024 жылғы 13 мамырда  сағат 10.00-де.</t>
    </r>
    <r>
      <rPr>
        <sz val="10"/>
        <rFont val="Times New Roman"/>
        <family val="1"/>
        <charset val="204"/>
      </rPr>
      <t xml:space="preserve">
Баға ұсыныстары бар конверттер болады </t>
    </r>
    <r>
      <rPr>
        <b/>
        <sz val="10"/>
        <rFont val="Times New Roman"/>
        <family val="1"/>
        <charset val="204"/>
      </rPr>
      <t xml:space="preserve">2024 жылғы 13 мамырда  сағат 11.00-де ашылады </t>
    </r>
    <r>
      <rPr>
        <sz val="10"/>
        <rFont val="Times New Roman"/>
        <family val="1"/>
        <charset val="204"/>
      </rPr>
      <t xml:space="preserve">келесі мекен-жай бойынша: Солтүстік Қазақстан облысы, Петропавл қ., Брусиловский к-сі,20, (бухгалтерия ғимаратында, №2 кабинет).
Әлеуетті өнім берушілер баға ұсыныстары салынған конверттерді ашқан кезде қатыса алады. Қосымша ақпарат пен анықтаманы 8 (7152) 52-52-35 телефоны бойынша алуға болады.
</t>
    </r>
  </si>
  <si>
    <r>
      <t xml:space="preserve">КГП на ПХВ «Многопрофильная областная больница» КГУ «Управление здравоохранения акимата Северо-Казахстанской области», расположенное по адресу Северо-Казахстанская область, г. Петропавловск, ул. Брусиловского,20, объявляет закуп способом запроса ценовых предложений </t>
    </r>
    <r>
      <rPr>
        <b/>
        <sz val="10"/>
        <rFont val="Times New Roman"/>
        <family val="1"/>
        <charset val="204"/>
      </rPr>
      <t xml:space="preserve">по приобретению МИ лоты 1-67. </t>
    </r>
    <r>
      <rPr>
        <sz val="10"/>
        <rFont val="Times New Roman"/>
        <family val="1"/>
        <charset val="204"/>
      </rPr>
      <t xml:space="preserve">Полный перечень закупаемых товаров, выделенная сумма, требуемый срок, условия и место поставки.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</si>
</sst>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0"/>
    <numFmt numFmtId="165" formatCode="_-* #,##0.00\ _₽_-;\-* #,##0.00\ _₽_-;_-* &quot;-&quot;??\ _₽_-;_-@_-"/>
  </numFmts>
  <fonts count="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8"/>
      <name val="Calibri"/>
      <family val="2"/>
      <scheme val="minor"/>
    </font>
    <font>
      <sz val="10"/>
      <color theme="1"/>
      <name val="Times New Roman"/>
      <family val="1"/>
      <charset val="204"/>
    </font>
    <font>
      <sz val="11"/>
      <color theme="1"/>
      <name val="Calibri"/>
      <family val="2"/>
      <scheme val="minor"/>
    </font>
    <font>
      <b/>
      <sz val="10"/>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0" borderId="0"/>
    <xf numFmtId="165" fontId="2" fillId="0" borderId="0" applyFont="0" applyFill="0" applyBorder="0" applyAlignment="0" applyProtection="0"/>
    <xf numFmtId="0" fontId="1" fillId="0" borderId="0"/>
    <xf numFmtId="165" fontId="1" fillId="0" borderId="0" applyFont="0" applyFill="0" applyBorder="0" applyAlignment="0" applyProtection="0"/>
    <xf numFmtId="43" fontId="7" fillId="0" borderId="0" applyFont="0" applyFill="0" applyBorder="0" applyAlignment="0" applyProtection="0"/>
  </cellStyleXfs>
  <cellXfs count="31">
    <xf numFmtId="0" fontId="0" fillId="0" borderId="0" xfId="0"/>
    <xf numFmtId="0" fontId="4" fillId="0" borderId="1" xfId="0" applyFont="1" applyBorder="1" applyAlignment="1">
      <alignment horizontal="center" vertical="top" wrapText="1"/>
    </xf>
    <xf numFmtId="3" fontId="4" fillId="0" borderId="1" xfId="0" applyNumberFormat="1" applyFont="1" applyBorder="1" applyAlignment="1">
      <alignment horizontal="center" vertical="top" wrapText="1"/>
    </xf>
    <xf numFmtId="4" fontId="4" fillId="0" borderId="1" xfId="0" applyNumberFormat="1" applyFont="1" applyBorder="1" applyAlignment="1">
      <alignment horizontal="center" vertical="top" wrapText="1"/>
    </xf>
    <xf numFmtId="164" fontId="4" fillId="0" borderId="1" xfId="0" applyNumberFormat="1" applyFont="1" applyBorder="1" applyAlignment="1">
      <alignment horizontal="center" vertical="top" wrapText="1"/>
    </xf>
    <xf numFmtId="0" fontId="3" fillId="0" borderId="0" xfId="0" applyFont="1"/>
    <xf numFmtId="4" fontId="3" fillId="0" borderId="0" xfId="0" applyNumberFormat="1" applyFont="1"/>
    <xf numFmtId="0" fontId="4" fillId="0" borderId="0" xfId="0" applyFont="1" applyAlignment="1">
      <alignment vertical="top" wrapText="1"/>
    </xf>
    <xf numFmtId="0" fontId="3" fillId="0" borderId="0" xfId="0" applyFont="1" applyAlignment="1">
      <alignment vertical="top"/>
    </xf>
    <xf numFmtId="0" fontId="3" fillId="0" borderId="0" xfId="0" applyFont="1" applyAlignment="1">
      <alignment vertical="top" wrapText="1"/>
    </xf>
    <xf numFmtId="4" fontId="6" fillId="0" borderId="1" xfId="5" applyNumberFormat="1" applyFont="1" applyFill="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3" xfId="0" applyFont="1" applyBorder="1" applyAlignment="1">
      <alignment horizontal="center" vertical="top" wrapText="1"/>
    </xf>
    <xf numFmtId="4" fontId="3" fillId="0" borderId="1" xfId="0" applyNumberFormat="1" applyFont="1" applyBorder="1" applyAlignment="1">
      <alignment horizontal="center" vertical="top" wrapText="1"/>
    </xf>
    <xf numFmtId="4" fontId="3" fillId="0" borderId="4" xfId="0" applyNumberFormat="1" applyFont="1" applyBorder="1" applyAlignment="1">
      <alignment horizontal="center" vertical="top" wrapText="1"/>
    </xf>
    <xf numFmtId="0" fontId="6" fillId="0" borderId="1" xfId="0" applyFont="1" applyBorder="1" applyAlignment="1">
      <alignment horizontal="center" vertical="top" wrapText="1"/>
    </xf>
    <xf numFmtId="3" fontId="3" fillId="0" borderId="1" xfId="0" applyNumberFormat="1"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xf>
    <xf numFmtId="4" fontId="4" fillId="0" borderId="2" xfId="0" applyNumberFormat="1" applyFont="1" applyBorder="1" applyAlignment="1">
      <alignment horizontal="center" vertical="top" wrapText="1"/>
    </xf>
    <xf numFmtId="164" fontId="3" fillId="0" borderId="2" xfId="0" applyNumberFormat="1" applyFont="1" applyBorder="1" applyAlignment="1">
      <alignment horizontal="center" vertical="top" wrapText="1"/>
    </xf>
    <xf numFmtId="0" fontId="3" fillId="0" borderId="2" xfId="0" applyFont="1" applyBorder="1" applyAlignment="1">
      <alignment horizontal="center" vertical="top" wrapText="1"/>
    </xf>
    <xf numFmtId="0" fontId="3" fillId="0" borderId="0" xfId="0" applyFont="1" applyAlignment="1">
      <alignment horizontal="left" vertical="top" wrapText="1"/>
    </xf>
    <xf numFmtId="0" fontId="4" fillId="0" borderId="2" xfId="0" applyFont="1" applyBorder="1" applyAlignment="1">
      <alignment horizontal="right"/>
    </xf>
    <xf numFmtId="0" fontId="3" fillId="0" borderId="2" xfId="0" applyFont="1" applyBorder="1" applyAlignment="1">
      <alignment horizontal="right"/>
    </xf>
    <xf numFmtId="0" fontId="4" fillId="0" borderId="0" xfId="0" applyFont="1" applyAlignment="1">
      <alignment horizontal="center" vertical="top" wrapText="1"/>
    </xf>
    <xf numFmtId="0" fontId="6" fillId="0" borderId="3" xfId="0" applyFont="1" applyBorder="1" applyAlignment="1">
      <alignment horizontal="center" vertical="top" wrapText="1"/>
    </xf>
    <xf numFmtId="3" fontId="6" fillId="0" borderId="1" xfId="0" applyNumberFormat="1" applyFont="1" applyBorder="1" applyAlignment="1">
      <alignment horizontal="center" vertical="top" wrapText="1"/>
    </xf>
    <xf numFmtId="4" fontId="6" fillId="0" borderId="1" xfId="0" applyNumberFormat="1" applyFont="1" applyBorder="1" applyAlignment="1">
      <alignment horizontal="center" vertical="top" wrapText="1"/>
    </xf>
    <xf numFmtId="0" fontId="8" fillId="0" borderId="0" xfId="0" applyFont="1" applyAlignment="1">
      <alignment horizontal="center" vertical="top" wrapText="1"/>
    </xf>
  </cellXfs>
  <cellStyles count="6">
    <cellStyle name="Обычный" xfId="0" builtinId="0"/>
    <cellStyle name="Обычный 2" xfId="1" xr:uid="{18760056-80C4-4127-A70C-733EE277FD44}"/>
    <cellStyle name="Обычный 3" xfId="3" xr:uid="{423DE617-9001-4A33-8E92-F65F7059C49D}"/>
    <cellStyle name="Финансовый" xfId="5" builtinId="3"/>
    <cellStyle name="Финансовый 2" xfId="2" xr:uid="{E7C74622-D583-4E43-916F-A466CB891022}"/>
    <cellStyle name="Финансовый 3" xfId="4" xr:uid="{BC7CA64B-DD22-4AAE-9959-D4766F5C47BD}"/>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47"/>
  <sheetViews>
    <sheetView tabSelected="1" zoomScaleNormal="100" workbookViewId="0">
      <selection activeCell="L5" sqref="L5"/>
    </sheetView>
  </sheetViews>
  <sheetFormatPr defaultColWidth="8.88671875" defaultRowHeight="13.2" x14ac:dyDescent="0.25"/>
  <cols>
    <col min="1" max="1" width="4.44140625" style="5" customWidth="1"/>
    <col min="2" max="2" width="6.88671875" style="5" customWidth="1"/>
    <col min="3" max="3" width="33.6640625" style="5" customWidth="1"/>
    <col min="4" max="4" width="8.44140625" style="5" customWidth="1"/>
    <col min="5" max="5" width="8.88671875" style="5"/>
    <col min="6" max="6" width="11.6640625" style="5" bestFit="1" customWidth="1"/>
    <col min="7" max="7" width="14.109375" style="6" customWidth="1"/>
    <col min="8" max="8" width="17" style="5" customWidth="1"/>
    <col min="9" max="9" width="19.5546875" style="5" customWidth="1"/>
    <col min="10" max="10" width="8.44140625" style="5" customWidth="1"/>
    <col min="11" max="11" width="8.88671875" style="5" customWidth="1"/>
    <col min="12" max="16384" width="8.88671875" style="5"/>
  </cols>
  <sheetData>
    <row r="1" spans="1:15" ht="30.6" customHeight="1" x14ac:dyDescent="0.25">
      <c r="A1" s="30" t="s">
        <v>162</v>
      </c>
      <c r="B1" s="30"/>
      <c r="C1" s="30"/>
      <c r="D1" s="30"/>
      <c r="E1" s="30"/>
      <c r="F1" s="30"/>
      <c r="G1" s="30"/>
      <c r="H1" s="30"/>
      <c r="I1" s="30"/>
      <c r="J1" s="30"/>
      <c r="K1" s="7"/>
      <c r="L1" s="8"/>
      <c r="M1" s="8"/>
      <c r="N1" s="8"/>
      <c r="O1" s="8"/>
    </row>
    <row r="2" spans="1:15" ht="45" customHeight="1" x14ac:dyDescent="0.25">
      <c r="A2" s="23" t="s">
        <v>167</v>
      </c>
      <c r="B2" s="23"/>
      <c r="C2" s="23"/>
      <c r="D2" s="23"/>
      <c r="E2" s="23"/>
      <c r="F2" s="23"/>
      <c r="G2" s="23"/>
      <c r="H2" s="23"/>
      <c r="I2" s="23"/>
      <c r="J2" s="23"/>
      <c r="K2" s="9"/>
      <c r="L2" s="8"/>
      <c r="M2" s="8"/>
      <c r="N2" s="8"/>
      <c r="O2" s="8"/>
    </row>
    <row r="3" spans="1:15" ht="26.4" x14ac:dyDescent="0.25">
      <c r="B3" s="1" t="s">
        <v>0</v>
      </c>
      <c r="C3" s="1" t="s">
        <v>1</v>
      </c>
      <c r="D3" s="1" t="s">
        <v>2</v>
      </c>
      <c r="E3" s="2" t="s">
        <v>3</v>
      </c>
      <c r="F3" s="3" t="s">
        <v>4</v>
      </c>
      <c r="G3" s="3" t="s">
        <v>5</v>
      </c>
      <c r="H3" s="4" t="s">
        <v>6</v>
      </c>
      <c r="I3" s="1" t="s">
        <v>7</v>
      </c>
    </row>
    <row r="4" spans="1:15" ht="105.6" x14ac:dyDescent="0.25">
      <c r="B4" s="11">
        <v>1</v>
      </c>
      <c r="C4" s="12" t="s">
        <v>153</v>
      </c>
      <c r="D4" s="13" t="s">
        <v>18</v>
      </c>
      <c r="E4" s="17">
        <v>2</v>
      </c>
      <c r="F4" s="14">
        <v>136283</v>
      </c>
      <c r="G4" s="15">
        <f>E4*F4</f>
        <v>272566</v>
      </c>
      <c r="H4" s="16" t="s">
        <v>20</v>
      </c>
      <c r="I4" s="16" t="s">
        <v>156</v>
      </c>
    </row>
    <row r="5" spans="1:15" ht="118.8" x14ac:dyDescent="0.25">
      <c r="B5" s="16">
        <v>2</v>
      </c>
      <c r="C5" s="18" t="s">
        <v>154</v>
      </c>
      <c r="D5" s="27" t="s">
        <v>152</v>
      </c>
      <c r="E5" s="28">
        <v>2</v>
      </c>
      <c r="F5" s="29">
        <v>29500</v>
      </c>
      <c r="G5" s="15">
        <f t="shared" ref="G5:G68" si="0">E5*F5</f>
        <v>59000</v>
      </c>
      <c r="H5" s="16" t="s">
        <v>20</v>
      </c>
      <c r="I5" s="16" t="s">
        <v>156</v>
      </c>
    </row>
    <row r="6" spans="1:15" ht="118.8" x14ac:dyDescent="0.25">
      <c r="B6" s="11">
        <v>3</v>
      </c>
      <c r="C6" s="18" t="s">
        <v>155</v>
      </c>
      <c r="D6" s="27" t="s">
        <v>152</v>
      </c>
      <c r="E6" s="28">
        <v>2</v>
      </c>
      <c r="F6" s="29">
        <v>29500</v>
      </c>
      <c r="G6" s="15">
        <f t="shared" si="0"/>
        <v>59000</v>
      </c>
      <c r="H6" s="16" t="s">
        <v>20</v>
      </c>
      <c r="I6" s="16" t="s">
        <v>156</v>
      </c>
    </row>
    <row r="7" spans="1:15" ht="52.8" x14ac:dyDescent="0.25">
      <c r="B7" s="16">
        <v>4</v>
      </c>
      <c r="C7" s="12" t="s">
        <v>21</v>
      </c>
      <c r="D7" s="13" t="s">
        <v>18</v>
      </c>
      <c r="E7" s="17">
        <v>1</v>
      </c>
      <c r="F7" s="14">
        <v>64418</v>
      </c>
      <c r="G7" s="15">
        <f t="shared" si="0"/>
        <v>64418</v>
      </c>
      <c r="H7" s="16" t="s">
        <v>20</v>
      </c>
      <c r="I7" s="11" t="s">
        <v>19</v>
      </c>
    </row>
    <row r="8" spans="1:15" ht="52.8" x14ac:dyDescent="0.25">
      <c r="B8" s="11">
        <v>5</v>
      </c>
      <c r="C8" s="12" t="s">
        <v>22</v>
      </c>
      <c r="D8" s="13" t="s">
        <v>18</v>
      </c>
      <c r="E8" s="17">
        <v>1</v>
      </c>
      <c r="F8" s="14">
        <v>97915</v>
      </c>
      <c r="G8" s="15">
        <f t="shared" si="0"/>
        <v>97915</v>
      </c>
      <c r="H8" s="16" t="s">
        <v>20</v>
      </c>
      <c r="I8" s="11" t="s">
        <v>19</v>
      </c>
    </row>
    <row r="9" spans="1:15" ht="53.4" customHeight="1" x14ac:dyDescent="0.25">
      <c r="B9" s="16">
        <v>6</v>
      </c>
      <c r="C9" s="12" t="s">
        <v>23</v>
      </c>
      <c r="D9" s="13" t="s">
        <v>18</v>
      </c>
      <c r="E9" s="17">
        <v>1</v>
      </c>
      <c r="F9" s="14">
        <v>97915</v>
      </c>
      <c r="G9" s="15">
        <f t="shared" si="0"/>
        <v>97915</v>
      </c>
      <c r="H9" s="16" t="s">
        <v>20</v>
      </c>
      <c r="I9" s="11" t="s">
        <v>19</v>
      </c>
    </row>
    <row r="10" spans="1:15" ht="52.8" x14ac:dyDescent="0.25">
      <c r="B10" s="11">
        <v>7</v>
      </c>
      <c r="C10" s="12" t="s">
        <v>24</v>
      </c>
      <c r="D10" s="13" t="s">
        <v>18</v>
      </c>
      <c r="E10" s="17">
        <v>1</v>
      </c>
      <c r="F10" s="14">
        <v>146872</v>
      </c>
      <c r="G10" s="15">
        <f t="shared" si="0"/>
        <v>146872</v>
      </c>
      <c r="H10" s="16" t="s">
        <v>20</v>
      </c>
      <c r="I10" s="11" t="s">
        <v>19</v>
      </c>
    </row>
    <row r="11" spans="1:15" ht="52.8" x14ac:dyDescent="0.25">
      <c r="B11" s="16">
        <v>8</v>
      </c>
      <c r="C11" s="12" t="s">
        <v>25</v>
      </c>
      <c r="D11" s="13" t="s">
        <v>18</v>
      </c>
      <c r="E11" s="17">
        <v>1</v>
      </c>
      <c r="F11" s="14">
        <v>288589</v>
      </c>
      <c r="G11" s="15">
        <f t="shared" si="0"/>
        <v>288589</v>
      </c>
      <c r="H11" s="16" t="s">
        <v>20</v>
      </c>
      <c r="I11" s="11" t="s">
        <v>19</v>
      </c>
    </row>
    <row r="12" spans="1:15" ht="42" customHeight="1" x14ac:dyDescent="0.25">
      <c r="B12" s="11">
        <v>9</v>
      </c>
      <c r="C12" s="12" t="s">
        <v>26</v>
      </c>
      <c r="D12" s="13" t="s">
        <v>18</v>
      </c>
      <c r="E12" s="17">
        <v>1</v>
      </c>
      <c r="F12" s="14">
        <v>90185</v>
      </c>
      <c r="G12" s="15">
        <f t="shared" si="0"/>
        <v>90185</v>
      </c>
      <c r="H12" s="16" t="s">
        <v>20</v>
      </c>
      <c r="I12" s="11" t="s">
        <v>19</v>
      </c>
    </row>
    <row r="13" spans="1:15" ht="40.799999999999997" customHeight="1" x14ac:dyDescent="0.25">
      <c r="B13" s="16">
        <v>10</v>
      </c>
      <c r="C13" s="12" t="s">
        <v>27</v>
      </c>
      <c r="D13" s="13" t="s">
        <v>18</v>
      </c>
      <c r="E13" s="17">
        <v>1</v>
      </c>
      <c r="F13" s="14">
        <v>109510</v>
      </c>
      <c r="G13" s="15">
        <f t="shared" si="0"/>
        <v>109510</v>
      </c>
      <c r="H13" s="16" t="s">
        <v>20</v>
      </c>
      <c r="I13" s="11" t="s">
        <v>19</v>
      </c>
    </row>
    <row r="14" spans="1:15" ht="40.200000000000003" customHeight="1" x14ac:dyDescent="0.25">
      <c r="B14" s="11">
        <v>11</v>
      </c>
      <c r="C14" s="12" t="s">
        <v>28</v>
      </c>
      <c r="D14" s="13" t="s">
        <v>18</v>
      </c>
      <c r="E14" s="17">
        <v>1</v>
      </c>
      <c r="F14" s="14">
        <v>109510</v>
      </c>
      <c r="G14" s="15">
        <f t="shared" si="0"/>
        <v>109510</v>
      </c>
      <c r="H14" s="16" t="s">
        <v>20</v>
      </c>
      <c r="I14" s="11" t="s">
        <v>19</v>
      </c>
    </row>
    <row r="15" spans="1:15" ht="41.4" customHeight="1" x14ac:dyDescent="0.25">
      <c r="B15" s="16">
        <v>12</v>
      </c>
      <c r="C15" s="12" t="s">
        <v>29</v>
      </c>
      <c r="D15" s="13" t="s">
        <v>18</v>
      </c>
      <c r="E15" s="17">
        <v>1</v>
      </c>
      <c r="F15" s="14">
        <v>193252</v>
      </c>
      <c r="G15" s="15">
        <f t="shared" si="0"/>
        <v>193252</v>
      </c>
      <c r="H15" s="16" t="s">
        <v>20</v>
      </c>
      <c r="I15" s="11" t="s">
        <v>19</v>
      </c>
    </row>
    <row r="16" spans="1:15" ht="39" customHeight="1" x14ac:dyDescent="0.25">
      <c r="B16" s="11">
        <v>13</v>
      </c>
      <c r="C16" s="12" t="s">
        <v>30</v>
      </c>
      <c r="D16" s="13" t="s">
        <v>18</v>
      </c>
      <c r="E16" s="17">
        <v>1</v>
      </c>
      <c r="F16" s="14">
        <v>193252</v>
      </c>
      <c r="G16" s="15">
        <f t="shared" si="0"/>
        <v>193252</v>
      </c>
      <c r="H16" s="16" t="s">
        <v>20</v>
      </c>
      <c r="I16" s="11" t="s">
        <v>19</v>
      </c>
    </row>
    <row r="17" spans="2:9" ht="40.200000000000003" customHeight="1" x14ac:dyDescent="0.25">
      <c r="B17" s="16">
        <v>14</v>
      </c>
      <c r="C17" s="12" t="s">
        <v>31</v>
      </c>
      <c r="D17" s="13" t="s">
        <v>18</v>
      </c>
      <c r="E17" s="17">
        <v>1</v>
      </c>
      <c r="F17" s="14">
        <v>157178</v>
      </c>
      <c r="G17" s="15">
        <f t="shared" si="0"/>
        <v>157178</v>
      </c>
      <c r="H17" s="16" t="s">
        <v>20</v>
      </c>
      <c r="I17" s="11" t="s">
        <v>19</v>
      </c>
    </row>
    <row r="18" spans="2:9" ht="42" customHeight="1" x14ac:dyDescent="0.25">
      <c r="B18" s="11">
        <v>15</v>
      </c>
      <c r="C18" s="12" t="s">
        <v>32</v>
      </c>
      <c r="D18" s="13" t="s">
        <v>18</v>
      </c>
      <c r="E18" s="17">
        <v>1</v>
      </c>
      <c r="F18" s="14">
        <v>157178</v>
      </c>
      <c r="G18" s="15">
        <f t="shared" si="0"/>
        <v>157178</v>
      </c>
      <c r="H18" s="16" t="s">
        <v>20</v>
      </c>
      <c r="I18" s="11" t="s">
        <v>19</v>
      </c>
    </row>
    <row r="19" spans="2:9" ht="52.8" x14ac:dyDescent="0.25">
      <c r="B19" s="16">
        <v>16</v>
      </c>
      <c r="C19" s="12" t="s">
        <v>33</v>
      </c>
      <c r="D19" s="13" t="s">
        <v>18</v>
      </c>
      <c r="E19" s="17">
        <v>1</v>
      </c>
      <c r="F19" s="14">
        <v>216442</v>
      </c>
      <c r="G19" s="15">
        <f t="shared" si="0"/>
        <v>216442</v>
      </c>
      <c r="H19" s="16" t="s">
        <v>20</v>
      </c>
      <c r="I19" s="11" t="s">
        <v>19</v>
      </c>
    </row>
    <row r="20" spans="2:9" ht="41.4" customHeight="1" x14ac:dyDescent="0.25">
      <c r="B20" s="11">
        <v>17</v>
      </c>
      <c r="C20" s="12" t="s">
        <v>34</v>
      </c>
      <c r="D20" s="13" t="s">
        <v>18</v>
      </c>
      <c r="E20" s="17">
        <v>1</v>
      </c>
      <c r="F20" s="14">
        <v>64418</v>
      </c>
      <c r="G20" s="15">
        <f t="shared" si="0"/>
        <v>64418</v>
      </c>
      <c r="H20" s="16" t="s">
        <v>20</v>
      </c>
      <c r="I20" s="11" t="s">
        <v>19</v>
      </c>
    </row>
    <row r="21" spans="2:9" ht="52.8" x14ac:dyDescent="0.25">
      <c r="B21" s="16">
        <v>18</v>
      </c>
      <c r="C21" s="12" t="s">
        <v>35</v>
      </c>
      <c r="D21" s="13" t="s">
        <v>18</v>
      </c>
      <c r="E21" s="17">
        <v>1</v>
      </c>
      <c r="F21" s="14">
        <v>324663</v>
      </c>
      <c r="G21" s="15">
        <f t="shared" si="0"/>
        <v>324663</v>
      </c>
      <c r="H21" s="16" t="s">
        <v>20</v>
      </c>
      <c r="I21" s="11" t="s">
        <v>19</v>
      </c>
    </row>
    <row r="22" spans="2:9" ht="52.8" x14ac:dyDescent="0.25">
      <c r="B22" s="11">
        <v>19</v>
      </c>
      <c r="C22" s="12" t="s">
        <v>36</v>
      </c>
      <c r="D22" s="13" t="s">
        <v>18</v>
      </c>
      <c r="E22" s="17">
        <v>1</v>
      </c>
      <c r="F22" s="14">
        <v>243497</v>
      </c>
      <c r="G22" s="15">
        <f t="shared" si="0"/>
        <v>243497</v>
      </c>
      <c r="H22" s="16" t="s">
        <v>20</v>
      </c>
      <c r="I22" s="11" t="s">
        <v>19</v>
      </c>
    </row>
    <row r="23" spans="2:9" ht="55.2" customHeight="1" x14ac:dyDescent="0.25">
      <c r="B23" s="16">
        <v>20</v>
      </c>
      <c r="C23" s="12" t="s">
        <v>37</v>
      </c>
      <c r="D23" s="13" t="s">
        <v>18</v>
      </c>
      <c r="E23" s="17">
        <v>1</v>
      </c>
      <c r="F23" s="14">
        <v>302761</v>
      </c>
      <c r="G23" s="15">
        <f t="shared" si="0"/>
        <v>302761</v>
      </c>
      <c r="H23" s="16" t="s">
        <v>20</v>
      </c>
      <c r="I23" s="11" t="s">
        <v>19</v>
      </c>
    </row>
    <row r="24" spans="2:9" ht="52.8" x14ac:dyDescent="0.25">
      <c r="B24" s="11">
        <v>21</v>
      </c>
      <c r="C24" s="12" t="s">
        <v>38</v>
      </c>
      <c r="D24" s="13" t="s">
        <v>18</v>
      </c>
      <c r="E24" s="17">
        <v>1</v>
      </c>
      <c r="F24" s="14">
        <v>237056</v>
      </c>
      <c r="G24" s="15">
        <f t="shared" si="0"/>
        <v>237056</v>
      </c>
      <c r="H24" s="16" t="s">
        <v>20</v>
      </c>
      <c r="I24" s="11" t="s">
        <v>19</v>
      </c>
    </row>
    <row r="25" spans="2:9" ht="53.4" customHeight="1" x14ac:dyDescent="0.25">
      <c r="B25" s="16">
        <v>22</v>
      </c>
      <c r="C25" s="18" t="s">
        <v>39</v>
      </c>
      <c r="D25" s="13" t="s">
        <v>18</v>
      </c>
      <c r="E25" s="17">
        <v>1</v>
      </c>
      <c r="F25" s="10">
        <v>155890</v>
      </c>
      <c r="G25" s="15">
        <f t="shared" si="0"/>
        <v>155890</v>
      </c>
      <c r="H25" s="16" t="s">
        <v>20</v>
      </c>
      <c r="I25" s="11" t="s">
        <v>19</v>
      </c>
    </row>
    <row r="26" spans="2:9" ht="43.2" customHeight="1" x14ac:dyDescent="0.25">
      <c r="B26" s="11">
        <v>23</v>
      </c>
      <c r="C26" s="18" t="s">
        <v>40</v>
      </c>
      <c r="D26" s="13" t="s">
        <v>18</v>
      </c>
      <c r="E26" s="17">
        <v>1</v>
      </c>
      <c r="F26" s="10">
        <v>40980</v>
      </c>
      <c r="G26" s="15">
        <f t="shared" si="0"/>
        <v>40980</v>
      </c>
      <c r="H26" s="16" t="s">
        <v>20</v>
      </c>
      <c r="I26" s="11" t="s">
        <v>19</v>
      </c>
    </row>
    <row r="27" spans="2:9" ht="52.8" x14ac:dyDescent="0.25">
      <c r="B27" s="16">
        <v>24</v>
      </c>
      <c r="C27" s="18" t="s">
        <v>41</v>
      </c>
      <c r="D27" s="13" t="s">
        <v>18</v>
      </c>
      <c r="E27" s="19">
        <v>4</v>
      </c>
      <c r="F27" s="10">
        <v>21953</v>
      </c>
      <c r="G27" s="15">
        <f t="shared" si="0"/>
        <v>87812</v>
      </c>
      <c r="H27" s="16" t="s">
        <v>20</v>
      </c>
      <c r="I27" s="11" t="s">
        <v>19</v>
      </c>
    </row>
    <row r="28" spans="2:9" ht="52.8" x14ac:dyDescent="0.25">
      <c r="B28" s="11">
        <v>25</v>
      </c>
      <c r="C28" s="18" t="s">
        <v>42</v>
      </c>
      <c r="D28" s="13" t="s">
        <v>18</v>
      </c>
      <c r="E28" s="19">
        <v>10</v>
      </c>
      <c r="F28" s="10">
        <v>32700</v>
      </c>
      <c r="G28" s="15">
        <f t="shared" si="0"/>
        <v>327000</v>
      </c>
      <c r="H28" s="16" t="s">
        <v>20</v>
      </c>
      <c r="I28" s="11" t="s">
        <v>19</v>
      </c>
    </row>
    <row r="29" spans="2:9" ht="52.8" x14ac:dyDescent="0.25">
      <c r="B29" s="16">
        <v>26</v>
      </c>
      <c r="C29" s="18" t="s">
        <v>43</v>
      </c>
      <c r="D29" s="13" t="s">
        <v>18</v>
      </c>
      <c r="E29" s="19">
        <v>1</v>
      </c>
      <c r="F29" s="10">
        <v>36074</v>
      </c>
      <c r="G29" s="15">
        <f t="shared" si="0"/>
        <v>36074</v>
      </c>
      <c r="H29" s="16" t="s">
        <v>20</v>
      </c>
      <c r="I29" s="11" t="s">
        <v>19</v>
      </c>
    </row>
    <row r="30" spans="2:9" ht="52.8" x14ac:dyDescent="0.25">
      <c r="B30" s="11">
        <v>27</v>
      </c>
      <c r="C30" s="18" t="s">
        <v>44</v>
      </c>
      <c r="D30" s="13" t="s">
        <v>17</v>
      </c>
      <c r="E30" s="19">
        <v>3</v>
      </c>
      <c r="F30" s="10">
        <v>93791</v>
      </c>
      <c r="G30" s="15">
        <f t="shared" si="0"/>
        <v>281373</v>
      </c>
      <c r="H30" s="16" t="s">
        <v>20</v>
      </c>
      <c r="I30" s="11" t="s">
        <v>19</v>
      </c>
    </row>
    <row r="31" spans="2:9" ht="39.6" x14ac:dyDescent="0.25">
      <c r="B31" s="16">
        <v>28</v>
      </c>
      <c r="C31" s="18" t="s">
        <v>45</v>
      </c>
      <c r="D31" s="13" t="s">
        <v>18</v>
      </c>
      <c r="E31" s="19">
        <v>1</v>
      </c>
      <c r="F31" s="10">
        <v>75430</v>
      </c>
      <c r="G31" s="15">
        <f t="shared" si="0"/>
        <v>75430</v>
      </c>
      <c r="H31" s="16" t="s">
        <v>20</v>
      </c>
      <c r="I31" s="11" t="s">
        <v>19</v>
      </c>
    </row>
    <row r="32" spans="2:9" ht="39.6" x14ac:dyDescent="0.25">
      <c r="B32" s="11">
        <v>29</v>
      </c>
      <c r="C32" s="18" t="s">
        <v>46</v>
      </c>
      <c r="D32" s="13" t="s">
        <v>18</v>
      </c>
      <c r="E32" s="19">
        <v>1</v>
      </c>
      <c r="F32" s="10">
        <v>68215</v>
      </c>
      <c r="G32" s="15">
        <f t="shared" si="0"/>
        <v>68215</v>
      </c>
      <c r="H32" s="16" t="s">
        <v>20</v>
      </c>
      <c r="I32" s="11" t="s">
        <v>19</v>
      </c>
    </row>
    <row r="33" spans="2:9" ht="66" x14ac:dyDescent="0.25">
      <c r="B33" s="16">
        <v>30</v>
      </c>
      <c r="C33" s="18" t="s">
        <v>47</v>
      </c>
      <c r="D33" s="13" t="s">
        <v>18</v>
      </c>
      <c r="E33" s="19">
        <v>1</v>
      </c>
      <c r="F33" s="10">
        <v>48410</v>
      </c>
      <c r="G33" s="15">
        <f t="shared" si="0"/>
        <v>48410</v>
      </c>
      <c r="H33" s="16" t="s">
        <v>20</v>
      </c>
      <c r="I33" s="11" t="s">
        <v>19</v>
      </c>
    </row>
    <row r="34" spans="2:9" ht="56.4" customHeight="1" x14ac:dyDescent="0.25">
      <c r="B34" s="11">
        <v>31</v>
      </c>
      <c r="C34" s="18" t="s">
        <v>48</v>
      </c>
      <c r="D34" s="13" t="s">
        <v>18</v>
      </c>
      <c r="E34" s="19">
        <v>1</v>
      </c>
      <c r="F34" s="10">
        <v>141020</v>
      </c>
      <c r="G34" s="15">
        <f t="shared" si="0"/>
        <v>141020</v>
      </c>
      <c r="H34" s="16" t="s">
        <v>20</v>
      </c>
      <c r="I34" s="11" t="s">
        <v>19</v>
      </c>
    </row>
    <row r="35" spans="2:9" ht="52.8" x14ac:dyDescent="0.25">
      <c r="B35" s="16">
        <v>32</v>
      </c>
      <c r="C35" s="18" t="s">
        <v>49</v>
      </c>
      <c r="D35" s="13" t="s">
        <v>18</v>
      </c>
      <c r="E35" s="19">
        <v>1</v>
      </c>
      <c r="F35" s="10">
        <v>48410</v>
      </c>
      <c r="G35" s="15">
        <f t="shared" si="0"/>
        <v>48410</v>
      </c>
      <c r="H35" s="16" t="s">
        <v>20</v>
      </c>
      <c r="I35" s="11" t="s">
        <v>19</v>
      </c>
    </row>
    <row r="36" spans="2:9" ht="66" x14ac:dyDescent="0.25">
      <c r="B36" s="11">
        <v>33</v>
      </c>
      <c r="C36" s="18" t="s">
        <v>50</v>
      </c>
      <c r="D36" s="13" t="s">
        <v>18</v>
      </c>
      <c r="E36" s="19">
        <v>1</v>
      </c>
      <c r="F36" s="10">
        <v>68870</v>
      </c>
      <c r="G36" s="15">
        <f t="shared" si="0"/>
        <v>68870</v>
      </c>
      <c r="H36" s="16" t="s">
        <v>20</v>
      </c>
      <c r="I36" s="11" t="s">
        <v>19</v>
      </c>
    </row>
    <row r="37" spans="2:9" ht="52.8" x14ac:dyDescent="0.25">
      <c r="B37" s="16">
        <v>34</v>
      </c>
      <c r="C37" s="18" t="s">
        <v>51</v>
      </c>
      <c r="D37" s="13" t="s">
        <v>18</v>
      </c>
      <c r="E37" s="19">
        <v>1</v>
      </c>
      <c r="F37" s="10">
        <v>68870</v>
      </c>
      <c r="G37" s="15">
        <f t="shared" si="0"/>
        <v>68870</v>
      </c>
      <c r="H37" s="16" t="s">
        <v>20</v>
      </c>
      <c r="I37" s="11" t="s">
        <v>19</v>
      </c>
    </row>
    <row r="38" spans="2:9" ht="39.6" x14ac:dyDescent="0.25">
      <c r="B38" s="11">
        <v>35</v>
      </c>
      <c r="C38" s="18" t="s">
        <v>52</v>
      </c>
      <c r="D38" s="13" t="s">
        <v>18</v>
      </c>
      <c r="E38" s="19">
        <v>1</v>
      </c>
      <c r="F38" s="10">
        <v>68870</v>
      </c>
      <c r="G38" s="15">
        <f t="shared" si="0"/>
        <v>68870</v>
      </c>
      <c r="H38" s="16" t="s">
        <v>20</v>
      </c>
      <c r="I38" s="11" t="s">
        <v>19</v>
      </c>
    </row>
    <row r="39" spans="2:9" ht="39.6" x14ac:dyDescent="0.25">
      <c r="B39" s="16">
        <v>36</v>
      </c>
      <c r="C39" s="18" t="s">
        <v>53</v>
      </c>
      <c r="D39" s="13" t="s">
        <v>18</v>
      </c>
      <c r="E39" s="19">
        <v>1</v>
      </c>
      <c r="F39" s="10">
        <v>68870</v>
      </c>
      <c r="G39" s="15">
        <f t="shared" si="0"/>
        <v>68870</v>
      </c>
      <c r="H39" s="16" t="s">
        <v>20</v>
      </c>
      <c r="I39" s="11" t="s">
        <v>19</v>
      </c>
    </row>
    <row r="40" spans="2:9" ht="66" x14ac:dyDescent="0.25">
      <c r="B40" s="11">
        <v>37</v>
      </c>
      <c r="C40" s="18" t="s">
        <v>54</v>
      </c>
      <c r="D40" s="13" t="s">
        <v>18</v>
      </c>
      <c r="E40" s="19">
        <v>1</v>
      </c>
      <c r="F40" s="10">
        <v>68870</v>
      </c>
      <c r="G40" s="15">
        <f t="shared" si="0"/>
        <v>68870</v>
      </c>
      <c r="H40" s="16" t="s">
        <v>20</v>
      </c>
      <c r="I40" s="11" t="s">
        <v>19</v>
      </c>
    </row>
    <row r="41" spans="2:9" ht="39.6" x14ac:dyDescent="0.25">
      <c r="B41" s="16">
        <v>38</v>
      </c>
      <c r="C41" s="18" t="s">
        <v>55</v>
      </c>
      <c r="D41" s="13" t="s">
        <v>18</v>
      </c>
      <c r="E41" s="19">
        <v>1</v>
      </c>
      <c r="F41" s="10">
        <v>68870</v>
      </c>
      <c r="G41" s="15">
        <f t="shared" si="0"/>
        <v>68870</v>
      </c>
      <c r="H41" s="16" t="s">
        <v>20</v>
      </c>
      <c r="I41" s="11" t="s">
        <v>19</v>
      </c>
    </row>
    <row r="42" spans="2:9" ht="40.200000000000003" customHeight="1" x14ac:dyDescent="0.25">
      <c r="B42" s="11">
        <v>39</v>
      </c>
      <c r="C42" s="18" t="s">
        <v>56</v>
      </c>
      <c r="D42" s="13" t="s">
        <v>18</v>
      </c>
      <c r="E42" s="19">
        <v>1</v>
      </c>
      <c r="F42" s="10">
        <v>68870</v>
      </c>
      <c r="G42" s="15">
        <f t="shared" si="0"/>
        <v>68870</v>
      </c>
      <c r="H42" s="16" t="s">
        <v>20</v>
      </c>
      <c r="I42" s="11" t="s">
        <v>19</v>
      </c>
    </row>
    <row r="43" spans="2:9" ht="41.4" customHeight="1" x14ac:dyDescent="0.25">
      <c r="B43" s="16">
        <v>40</v>
      </c>
      <c r="C43" s="18" t="s">
        <v>57</v>
      </c>
      <c r="D43" s="13" t="s">
        <v>18</v>
      </c>
      <c r="E43" s="19">
        <v>1</v>
      </c>
      <c r="F43" s="10">
        <v>68870</v>
      </c>
      <c r="G43" s="15">
        <f t="shared" si="0"/>
        <v>68870</v>
      </c>
      <c r="H43" s="16" t="s">
        <v>20</v>
      </c>
      <c r="I43" s="11" t="s">
        <v>19</v>
      </c>
    </row>
    <row r="44" spans="2:9" ht="52.8" x14ac:dyDescent="0.25">
      <c r="B44" s="11">
        <v>41</v>
      </c>
      <c r="C44" s="18" t="s">
        <v>58</v>
      </c>
      <c r="D44" s="13" t="s">
        <v>18</v>
      </c>
      <c r="E44" s="19">
        <v>1</v>
      </c>
      <c r="F44" s="10">
        <v>60345</v>
      </c>
      <c r="G44" s="15">
        <f t="shared" si="0"/>
        <v>60345</v>
      </c>
      <c r="H44" s="16" t="s">
        <v>20</v>
      </c>
      <c r="I44" s="11" t="s">
        <v>19</v>
      </c>
    </row>
    <row r="45" spans="2:9" ht="52.8" x14ac:dyDescent="0.25">
      <c r="B45" s="16">
        <v>42</v>
      </c>
      <c r="C45" s="18" t="s">
        <v>59</v>
      </c>
      <c r="D45" s="13" t="s">
        <v>18</v>
      </c>
      <c r="E45" s="19">
        <v>1</v>
      </c>
      <c r="F45" s="10">
        <v>62310</v>
      </c>
      <c r="G45" s="15">
        <f t="shared" si="0"/>
        <v>62310</v>
      </c>
      <c r="H45" s="16" t="s">
        <v>20</v>
      </c>
      <c r="I45" s="11" t="s">
        <v>19</v>
      </c>
    </row>
    <row r="46" spans="2:9" ht="52.8" x14ac:dyDescent="0.25">
      <c r="B46" s="11">
        <v>43</v>
      </c>
      <c r="C46" s="18" t="s">
        <v>60</v>
      </c>
      <c r="D46" s="13" t="s">
        <v>18</v>
      </c>
      <c r="E46" s="19">
        <v>1</v>
      </c>
      <c r="F46" s="10">
        <v>68870</v>
      </c>
      <c r="G46" s="15">
        <f t="shared" si="0"/>
        <v>68870</v>
      </c>
      <c r="H46" s="16" t="s">
        <v>20</v>
      </c>
      <c r="I46" s="11" t="s">
        <v>19</v>
      </c>
    </row>
    <row r="47" spans="2:9" ht="39.6" x14ac:dyDescent="0.25">
      <c r="B47" s="16">
        <v>44</v>
      </c>
      <c r="C47" s="18" t="s">
        <v>61</v>
      </c>
      <c r="D47" s="13" t="s">
        <v>18</v>
      </c>
      <c r="E47" s="19">
        <v>1</v>
      </c>
      <c r="F47" s="10">
        <v>68870</v>
      </c>
      <c r="G47" s="15">
        <f t="shared" si="0"/>
        <v>68870</v>
      </c>
      <c r="H47" s="16" t="s">
        <v>20</v>
      </c>
      <c r="I47" s="11" t="s">
        <v>19</v>
      </c>
    </row>
    <row r="48" spans="2:9" ht="39.6" x14ac:dyDescent="0.25">
      <c r="B48" s="11">
        <v>45</v>
      </c>
      <c r="C48" s="18" t="s">
        <v>62</v>
      </c>
      <c r="D48" s="13" t="s">
        <v>18</v>
      </c>
      <c r="E48" s="19">
        <v>1</v>
      </c>
      <c r="F48" s="10">
        <v>78710</v>
      </c>
      <c r="G48" s="15">
        <f t="shared" si="0"/>
        <v>78710</v>
      </c>
      <c r="H48" s="16" t="s">
        <v>20</v>
      </c>
      <c r="I48" s="11" t="s">
        <v>19</v>
      </c>
    </row>
    <row r="49" spans="2:9" ht="52.8" x14ac:dyDescent="0.25">
      <c r="B49" s="16">
        <v>46</v>
      </c>
      <c r="C49" s="18" t="s">
        <v>63</v>
      </c>
      <c r="D49" s="13" t="s">
        <v>18</v>
      </c>
      <c r="E49" s="19">
        <v>1</v>
      </c>
      <c r="F49" s="10">
        <v>87895</v>
      </c>
      <c r="G49" s="15">
        <f t="shared" si="0"/>
        <v>87895</v>
      </c>
      <c r="H49" s="16" t="s">
        <v>20</v>
      </c>
      <c r="I49" s="11" t="s">
        <v>19</v>
      </c>
    </row>
    <row r="50" spans="2:9" ht="39.6" x14ac:dyDescent="0.25">
      <c r="B50" s="11">
        <v>47</v>
      </c>
      <c r="C50" s="18" t="s">
        <v>64</v>
      </c>
      <c r="D50" s="13" t="s">
        <v>18</v>
      </c>
      <c r="E50" s="19">
        <v>1</v>
      </c>
      <c r="F50" s="10">
        <v>73235</v>
      </c>
      <c r="G50" s="15">
        <f t="shared" si="0"/>
        <v>73235</v>
      </c>
      <c r="H50" s="16" t="s">
        <v>20</v>
      </c>
      <c r="I50" s="11" t="s">
        <v>19</v>
      </c>
    </row>
    <row r="51" spans="2:9" ht="57.6" customHeight="1" x14ac:dyDescent="0.25">
      <c r="B51" s="16">
        <v>48</v>
      </c>
      <c r="C51" s="18" t="s">
        <v>76</v>
      </c>
      <c r="D51" s="13" t="s">
        <v>18</v>
      </c>
      <c r="E51" s="19">
        <v>1</v>
      </c>
      <c r="F51" s="10">
        <v>27550</v>
      </c>
      <c r="G51" s="15">
        <f t="shared" si="0"/>
        <v>27550</v>
      </c>
      <c r="H51" s="16" t="s">
        <v>20</v>
      </c>
      <c r="I51" s="11" t="s">
        <v>19</v>
      </c>
    </row>
    <row r="52" spans="2:9" ht="66" x14ac:dyDescent="0.25">
      <c r="B52" s="11">
        <v>49</v>
      </c>
      <c r="C52" s="12" t="s">
        <v>77</v>
      </c>
      <c r="D52" s="13" t="s">
        <v>18</v>
      </c>
      <c r="E52" s="19">
        <v>1</v>
      </c>
      <c r="F52" s="10">
        <v>27550</v>
      </c>
      <c r="G52" s="15">
        <f t="shared" si="0"/>
        <v>27550</v>
      </c>
      <c r="H52" s="16" t="s">
        <v>20</v>
      </c>
      <c r="I52" s="11" t="s">
        <v>19</v>
      </c>
    </row>
    <row r="53" spans="2:9" ht="69.599999999999994" customHeight="1" x14ac:dyDescent="0.25">
      <c r="B53" s="16">
        <v>50</v>
      </c>
      <c r="C53" s="12" t="s">
        <v>83</v>
      </c>
      <c r="D53" s="13" t="s">
        <v>18</v>
      </c>
      <c r="E53" s="19">
        <v>1</v>
      </c>
      <c r="F53" s="10">
        <v>27550</v>
      </c>
      <c r="G53" s="15">
        <f t="shared" si="0"/>
        <v>27550</v>
      </c>
      <c r="H53" s="16" t="s">
        <v>20</v>
      </c>
      <c r="I53" s="11" t="s">
        <v>19</v>
      </c>
    </row>
    <row r="54" spans="2:9" ht="66" x14ac:dyDescent="0.25">
      <c r="B54" s="11">
        <v>51</v>
      </c>
      <c r="C54" s="12" t="s">
        <v>84</v>
      </c>
      <c r="D54" s="13" t="s">
        <v>18</v>
      </c>
      <c r="E54" s="19">
        <v>1</v>
      </c>
      <c r="F54" s="10">
        <v>27550</v>
      </c>
      <c r="G54" s="15">
        <f t="shared" si="0"/>
        <v>27550</v>
      </c>
      <c r="H54" s="16" t="s">
        <v>20</v>
      </c>
      <c r="I54" s="11" t="s">
        <v>19</v>
      </c>
    </row>
    <row r="55" spans="2:9" ht="79.2" x14ac:dyDescent="0.25">
      <c r="B55" s="16">
        <v>52</v>
      </c>
      <c r="C55" s="12" t="s">
        <v>78</v>
      </c>
      <c r="D55" s="13" t="s">
        <v>18</v>
      </c>
      <c r="E55" s="19">
        <v>1</v>
      </c>
      <c r="F55" s="10">
        <v>27550</v>
      </c>
      <c r="G55" s="15">
        <f t="shared" si="0"/>
        <v>27550</v>
      </c>
      <c r="H55" s="16" t="s">
        <v>20</v>
      </c>
      <c r="I55" s="11" t="s">
        <v>19</v>
      </c>
    </row>
    <row r="56" spans="2:9" ht="66" x14ac:dyDescent="0.25">
      <c r="B56" s="11">
        <v>53</v>
      </c>
      <c r="C56" s="12" t="s">
        <v>82</v>
      </c>
      <c r="D56" s="13" t="s">
        <v>18</v>
      </c>
      <c r="E56" s="19">
        <v>1</v>
      </c>
      <c r="F56" s="10">
        <v>27550</v>
      </c>
      <c r="G56" s="15">
        <f t="shared" si="0"/>
        <v>27550</v>
      </c>
      <c r="H56" s="16" t="s">
        <v>20</v>
      </c>
      <c r="I56" s="11" t="s">
        <v>19</v>
      </c>
    </row>
    <row r="57" spans="2:9" ht="57" customHeight="1" x14ac:dyDescent="0.25">
      <c r="B57" s="16">
        <v>54</v>
      </c>
      <c r="C57" s="12" t="s">
        <v>81</v>
      </c>
      <c r="D57" s="13" t="s">
        <v>18</v>
      </c>
      <c r="E57" s="19">
        <v>1</v>
      </c>
      <c r="F57" s="10">
        <v>27550</v>
      </c>
      <c r="G57" s="15">
        <f t="shared" si="0"/>
        <v>27550</v>
      </c>
      <c r="H57" s="16" t="s">
        <v>20</v>
      </c>
      <c r="I57" s="11" t="s">
        <v>19</v>
      </c>
    </row>
    <row r="58" spans="2:9" ht="54.6" customHeight="1" x14ac:dyDescent="0.25">
      <c r="B58" s="11">
        <v>55</v>
      </c>
      <c r="C58" s="12" t="s">
        <v>80</v>
      </c>
      <c r="D58" s="13" t="s">
        <v>18</v>
      </c>
      <c r="E58" s="19">
        <v>1</v>
      </c>
      <c r="F58" s="10">
        <v>27550</v>
      </c>
      <c r="G58" s="15">
        <f t="shared" si="0"/>
        <v>27550</v>
      </c>
      <c r="H58" s="16" t="s">
        <v>20</v>
      </c>
      <c r="I58" s="11" t="s">
        <v>19</v>
      </c>
    </row>
    <row r="59" spans="2:9" ht="79.2" x14ac:dyDescent="0.25">
      <c r="B59" s="16">
        <v>56</v>
      </c>
      <c r="C59" s="12" t="s">
        <v>73</v>
      </c>
      <c r="D59" s="13" t="s">
        <v>18</v>
      </c>
      <c r="E59" s="19">
        <v>1</v>
      </c>
      <c r="F59" s="10">
        <v>27550</v>
      </c>
      <c r="G59" s="15">
        <f t="shared" si="0"/>
        <v>27550</v>
      </c>
      <c r="H59" s="16" t="s">
        <v>20</v>
      </c>
      <c r="I59" s="11" t="s">
        <v>19</v>
      </c>
    </row>
    <row r="60" spans="2:9" ht="66" x14ac:dyDescent="0.25">
      <c r="B60" s="11">
        <v>57</v>
      </c>
      <c r="C60" s="12" t="s">
        <v>72</v>
      </c>
      <c r="D60" s="13" t="s">
        <v>18</v>
      </c>
      <c r="E60" s="19">
        <v>1</v>
      </c>
      <c r="F60" s="10">
        <v>27550</v>
      </c>
      <c r="G60" s="15">
        <f t="shared" si="0"/>
        <v>27550</v>
      </c>
      <c r="H60" s="16" t="s">
        <v>20</v>
      </c>
      <c r="I60" s="11" t="s">
        <v>19</v>
      </c>
    </row>
    <row r="61" spans="2:9" ht="66" x14ac:dyDescent="0.25">
      <c r="B61" s="16">
        <v>58</v>
      </c>
      <c r="C61" s="12" t="s">
        <v>75</v>
      </c>
      <c r="D61" s="13" t="s">
        <v>18</v>
      </c>
      <c r="E61" s="19">
        <v>1</v>
      </c>
      <c r="F61" s="10">
        <v>27550</v>
      </c>
      <c r="G61" s="15">
        <f t="shared" si="0"/>
        <v>27550</v>
      </c>
      <c r="H61" s="16" t="s">
        <v>20</v>
      </c>
      <c r="I61" s="11" t="s">
        <v>19</v>
      </c>
    </row>
    <row r="62" spans="2:9" ht="54" customHeight="1" x14ac:dyDescent="0.25">
      <c r="B62" s="11">
        <v>59</v>
      </c>
      <c r="C62" s="12" t="s">
        <v>74</v>
      </c>
      <c r="D62" s="13" t="s">
        <v>18</v>
      </c>
      <c r="E62" s="19">
        <v>1</v>
      </c>
      <c r="F62" s="10">
        <v>27550</v>
      </c>
      <c r="G62" s="15">
        <f t="shared" si="0"/>
        <v>27550</v>
      </c>
      <c r="H62" s="16" t="s">
        <v>20</v>
      </c>
      <c r="I62" s="11" t="s">
        <v>19</v>
      </c>
    </row>
    <row r="63" spans="2:9" ht="66" x14ac:dyDescent="0.25">
      <c r="B63" s="16">
        <v>60</v>
      </c>
      <c r="C63" s="12" t="s">
        <v>71</v>
      </c>
      <c r="D63" s="13" t="s">
        <v>18</v>
      </c>
      <c r="E63" s="19">
        <v>1</v>
      </c>
      <c r="F63" s="10">
        <v>27550</v>
      </c>
      <c r="G63" s="15">
        <f t="shared" si="0"/>
        <v>27550</v>
      </c>
      <c r="H63" s="16" t="s">
        <v>20</v>
      </c>
      <c r="I63" s="11" t="s">
        <v>19</v>
      </c>
    </row>
    <row r="64" spans="2:9" ht="66" x14ac:dyDescent="0.25">
      <c r="B64" s="11">
        <v>61</v>
      </c>
      <c r="C64" s="12" t="s">
        <v>70</v>
      </c>
      <c r="D64" s="13" t="s">
        <v>18</v>
      </c>
      <c r="E64" s="19">
        <v>1</v>
      </c>
      <c r="F64" s="10">
        <v>27550</v>
      </c>
      <c r="G64" s="15">
        <f t="shared" si="0"/>
        <v>27550</v>
      </c>
      <c r="H64" s="16" t="s">
        <v>20</v>
      </c>
      <c r="I64" s="11" t="s">
        <v>19</v>
      </c>
    </row>
    <row r="65" spans="1:10" ht="55.2" customHeight="1" x14ac:dyDescent="0.25">
      <c r="B65" s="16">
        <v>62</v>
      </c>
      <c r="C65" s="12" t="s">
        <v>79</v>
      </c>
      <c r="D65" s="13" t="s">
        <v>18</v>
      </c>
      <c r="E65" s="19">
        <v>1</v>
      </c>
      <c r="F65" s="10">
        <v>27550</v>
      </c>
      <c r="G65" s="15">
        <f t="shared" si="0"/>
        <v>27550</v>
      </c>
      <c r="H65" s="16" t="s">
        <v>20</v>
      </c>
      <c r="I65" s="11" t="s">
        <v>19</v>
      </c>
    </row>
    <row r="66" spans="1:10" ht="55.2" customHeight="1" x14ac:dyDescent="0.25">
      <c r="B66" s="11">
        <v>63</v>
      </c>
      <c r="C66" s="12" t="s">
        <v>69</v>
      </c>
      <c r="D66" s="13" t="s">
        <v>18</v>
      </c>
      <c r="E66" s="19">
        <v>1</v>
      </c>
      <c r="F66" s="10">
        <v>27550</v>
      </c>
      <c r="G66" s="15">
        <f t="shared" si="0"/>
        <v>27550</v>
      </c>
      <c r="H66" s="16" t="s">
        <v>20</v>
      </c>
      <c r="I66" s="11" t="s">
        <v>19</v>
      </c>
    </row>
    <row r="67" spans="1:10" ht="52.8" x14ac:dyDescent="0.25">
      <c r="B67" s="16">
        <v>64</v>
      </c>
      <c r="C67" s="12" t="s">
        <v>68</v>
      </c>
      <c r="D67" s="13" t="s">
        <v>18</v>
      </c>
      <c r="E67" s="19">
        <v>1</v>
      </c>
      <c r="F67" s="10">
        <v>27550</v>
      </c>
      <c r="G67" s="15">
        <f t="shared" si="0"/>
        <v>27550</v>
      </c>
      <c r="H67" s="16" t="s">
        <v>20</v>
      </c>
      <c r="I67" s="11" t="s">
        <v>19</v>
      </c>
    </row>
    <row r="68" spans="1:10" ht="52.8" x14ac:dyDescent="0.25">
      <c r="B68" s="11">
        <v>65</v>
      </c>
      <c r="C68" s="12" t="s">
        <v>67</v>
      </c>
      <c r="D68" s="13" t="s">
        <v>18</v>
      </c>
      <c r="E68" s="19">
        <v>1</v>
      </c>
      <c r="F68" s="10">
        <v>27550</v>
      </c>
      <c r="G68" s="15">
        <f t="shared" si="0"/>
        <v>27550</v>
      </c>
      <c r="H68" s="16" t="s">
        <v>20</v>
      </c>
      <c r="I68" s="11" t="s">
        <v>19</v>
      </c>
    </row>
    <row r="69" spans="1:10" ht="52.8" x14ac:dyDescent="0.25">
      <c r="B69" s="16">
        <v>66</v>
      </c>
      <c r="C69" s="12" t="s">
        <v>66</v>
      </c>
      <c r="D69" s="13" t="s">
        <v>18</v>
      </c>
      <c r="E69" s="19">
        <v>1</v>
      </c>
      <c r="F69" s="10">
        <v>27550</v>
      </c>
      <c r="G69" s="15">
        <f t="shared" ref="G69:G70" si="1">E69*F69</f>
        <v>27550</v>
      </c>
      <c r="H69" s="16" t="s">
        <v>20</v>
      </c>
      <c r="I69" s="11" t="s">
        <v>19</v>
      </c>
    </row>
    <row r="70" spans="1:10" ht="52.8" x14ac:dyDescent="0.25">
      <c r="B70" s="11">
        <v>67</v>
      </c>
      <c r="C70" s="12" t="s">
        <v>65</v>
      </c>
      <c r="D70" s="13" t="s">
        <v>18</v>
      </c>
      <c r="E70" s="19">
        <v>1</v>
      </c>
      <c r="F70" s="10">
        <v>27550</v>
      </c>
      <c r="G70" s="15">
        <f t="shared" si="1"/>
        <v>27550</v>
      </c>
      <c r="H70" s="16" t="s">
        <v>20</v>
      </c>
      <c r="I70" s="11" t="s">
        <v>19</v>
      </c>
    </row>
    <row r="71" spans="1:10" ht="17.399999999999999" customHeight="1" x14ac:dyDescent="0.25">
      <c r="B71" s="24" t="s">
        <v>8</v>
      </c>
      <c r="C71" s="25"/>
      <c r="D71" s="25"/>
      <c r="E71" s="25"/>
      <c r="F71" s="25"/>
      <c r="G71" s="20">
        <f>SUM(G4:G70)</f>
        <v>6397986</v>
      </c>
      <c r="H71" s="21"/>
      <c r="I71" s="22"/>
    </row>
    <row r="73" spans="1:10" ht="198.6" customHeight="1" x14ac:dyDescent="0.25">
      <c r="A73" s="23" t="s">
        <v>163</v>
      </c>
      <c r="B73" s="23"/>
      <c r="C73" s="23"/>
      <c r="D73" s="23"/>
      <c r="E73" s="23"/>
      <c r="F73" s="23"/>
      <c r="G73" s="23"/>
      <c r="H73" s="23"/>
      <c r="I73" s="23"/>
      <c r="J73" s="23"/>
    </row>
    <row r="75" spans="1:10" ht="27.6" customHeight="1" x14ac:dyDescent="0.25">
      <c r="A75" s="26" t="s">
        <v>164</v>
      </c>
      <c r="B75" s="26"/>
      <c r="C75" s="26"/>
      <c r="D75" s="26"/>
      <c r="E75" s="26"/>
      <c r="F75" s="26"/>
      <c r="G75" s="26"/>
      <c r="H75" s="26"/>
      <c r="I75" s="26"/>
      <c r="J75" s="26"/>
    </row>
    <row r="76" spans="1:10" ht="49.8" customHeight="1" x14ac:dyDescent="0.25">
      <c r="A76" s="23" t="s">
        <v>165</v>
      </c>
      <c r="B76" s="23"/>
      <c r="C76" s="23"/>
      <c r="D76" s="23"/>
      <c r="E76" s="23"/>
      <c r="F76" s="23"/>
      <c r="G76" s="23"/>
      <c r="H76" s="23"/>
      <c r="I76" s="23"/>
      <c r="J76" s="23"/>
    </row>
    <row r="77" spans="1:10" ht="26.4" x14ac:dyDescent="0.25">
      <c r="B77" s="1" t="s">
        <v>9</v>
      </c>
      <c r="C77" s="1" t="s">
        <v>10</v>
      </c>
      <c r="D77" s="1" t="s">
        <v>11</v>
      </c>
      <c r="E77" s="2" t="s">
        <v>12</v>
      </c>
      <c r="F77" s="3" t="s">
        <v>13</v>
      </c>
      <c r="G77" s="3" t="s">
        <v>14</v>
      </c>
      <c r="H77" s="4" t="s">
        <v>15</v>
      </c>
      <c r="I77" s="1" t="s">
        <v>16</v>
      </c>
    </row>
    <row r="78" spans="1:10" ht="79.2" x14ac:dyDescent="0.25">
      <c r="B78" s="11">
        <v>1</v>
      </c>
      <c r="C78" s="12" t="s">
        <v>157</v>
      </c>
      <c r="D78" s="13" t="s">
        <v>87</v>
      </c>
      <c r="E78" s="17">
        <v>2</v>
      </c>
      <c r="F78" s="14">
        <v>136283</v>
      </c>
      <c r="G78" s="15">
        <f>E78*F78</f>
        <v>272566</v>
      </c>
      <c r="H78" s="16" t="s">
        <v>85</v>
      </c>
      <c r="I78" s="16" t="s">
        <v>158</v>
      </c>
    </row>
    <row r="79" spans="1:10" ht="105.6" x14ac:dyDescent="0.25">
      <c r="B79" s="11">
        <v>2</v>
      </c>
      <c r="C79" s="18" t="s">
        <v>160</v>
      </c>
      <c r="D79" s="27" t="s">
        <v>159</v>
      </c>
      <c r="E79" s="28">
        <v>2</v>
      </c>
      <c r="F79" s="29">
        <v>29500</v>
      </c>
      <c r="G79" s="15">
        <f t="shared" ref="G79:G142" si="2">E79*F79</f>
        <v>59000</v>
      </c>
      <c r="H79" s="16" t="s">
        <v>85</v>
      </c>
      <c r="I79" s="16" t="s">
        <v>158</v>
      </c>
    </row>
    <row r="80" spans="1:10" ht="105.6" x14ac:dyDescent="0.25">
      <c r="B80" s="11">
        <v>3</v>
      </c>
      <c r="C80" s="18" t="s">
        <v>161</v>
      </c>
      <c r="D80" s="27" t="s">
        <v>159</v>
      </c>
      <c r="E80" s="28">
        <v>2</v>
      </c>
      <c r="F80" s="29">
        <v>29500</v>
      </c>
      <c r="G80" s="15">
        <f t="shared" si="2"/>
        <v>59000</v>
      </c>
      <c r="H80" s="16" t="s">
        <v>85</v>
      </c>
      <c r="I80" s="16" t="s">
        <v>158</v>
      </c>
    </row>
    <row r="81" spans="2:9" ht="66" x14ac:dyDescent="0.25">
      <c r="B81" s="11">
        <v>4</v>
      </c>
      <c r="C81" s="12" t="s">
        <v>88</v>
      </c>
      <c r="D81" s="13" t="s">
        <v>87</v>
      </c>
      <c r="E81" s="17">
        <v>1</v>
      </c>
      <c r="F81" s="14">
        <v>64418</v>
      </c>
      <c r="G81" s="15">
        <f t="shared" si="2"/>
        <v>64418</v>
      </c>
      <c r="H81" s="16" t="s">
        <v>85</v>
      </c>
      <c r="I81" s="11" t="s">
        <v>86</v>
      </c>
    </row>
    <row r="82" spans="2:9" ht="66" x14ac:dyDescent="0.25">
      <c r="B82" s="11">
        <v>5</v>
      </c>
      <c r="C82" s="12" t="s">
        <v>89</v>
      </c>
      <c r="D82" s="13" t="s">
        <v>87</v>
      </c>
      <c r="E82" s="17">
        <v>1</v>
      </c>
      <c r="F82" s="14">
        <v>97915</v>
      </c>
      <c r="G82" s="15">
        <f t="shared" si="2"/>
        <v>97915</v>
      </c>
      <c r="H82" s="16" t="s">
        <v>85</v>
      </c>
      <c r="I82" s="11" t="s">
        <v>86</v>
      </c>
    </row>
    <row r="83" spans="2:9" ht="66" x14ac:dyDescent="0.25">
      <c r="B83" s="11">
        <v>6</v>
      </c>
      <c r="C83" s="12" t="s">
        <v>90</v>
      </c>
      <c r="D83" s="13" t="s">
        <v>87</v>
      </c>
      <c r="E83" s="17">
        <v>1</v>
      </c>
      <c r="F83" s="14">
        <v>97915</v>
      </c>
      <c r="G83" s="15">
        <f t="shared" si="2"/>
        <v>97915</v>
      </c>
      <c r="H83" s="16" t="s">
        <v>85</v>
      </c>
      <c r="I83" s="11" t="s">
        <v>86</v>
      </c>
    </row>
    <row r="84" spans="2:9" ht="66" x14ac:dyDescent="0.25">
      <c r="B84" s="11">
        <v>7</v>
      </c>
      <c r="C84" s="12" t="s">
        <v>91</v>
      </c>
      <c r="D84" s="13" t="s">
        <v>87</v>
      </c>
      <c r="E84" s="17">
        <v>1</v>
      </c>
      <c r="F84" s="14">
        <v>146872</v>
      </c>
      <c r="G84" s="15">
        <f t="shared" si="2"/>
        <v>146872</v>
      </c>
      <c r="H84" s="16" t="s">
        <v>85</v>
      </c>
      <c r="I84" s="11" t="s">
        <v>86</v>
      </c>
    </row>
    <row r="85" spans="2:9" ht="66" x14ac:dyDescent="0.25">
      <c r="B85" s="11">
        <v>8</v>
      </c>
      <c r="C85" s="12" t="s">
        <v>92</v>
      </c>
      <c r="D85" s="13" t="s">
        <v>87</v>
      </c>
      <c r="E85" s="17">
        <v>1</v>
      </c>
      <c r="F85" s="14">
        <v>288589</v>
      </c>
      <c r="G85" s="15">
        <f t="shared" si="2"/>
        <v>288589</v>
      </c>
      <c r="H85" s="16" t="s">
        <v>85</v>
      </c>
      <c r="I85" s="11" t="s">
        <v>86</v>
      </c>
    </row>
    <row r="86" spans="2:9" ht="66" x14ac:dyDescent="0.25">
      <c r="B86" s="11">
        <v>9</v>
      </c>
      <c r="C86" s="12" t="s">
        <v>93</v>
      </c>
      <c r="D86" s="13" t="s">
        <v>87</v>
      </c>
      <c r="E86" s="17">
        <v>1</v>
      </c>
      <c r="F86" s="14">
        <v>90185</v>
      </c>
      <c r="G86" s="15">
        <f t="shared" si="2"/>
        <v>90185</v>
      </c>
      <c r="H86" s="16" t="s">
        <v>85</v>
      </c>
      <c r="I86" s="11" t="s">
        <v>86</v>
      </c>
    </row>
    <row r="87" spans="2:9" ht="66" x14ac:dyDescent="0.25">
      <c r="B87" s="11">
        <v>10</v>
      </c>
      <c r="C87" s="12" t="s">
        <v>94</v>
      </c>
      <c r="D87" s="13" t="s">
        <v>87</v>
      </c>
      <c r="E87" s="17">
        <v>1</v>
      </c>
      <c r="F87" s="14">
        <v>109510</v>
      </c>
      <c r="G87" s="15">
        <f t="shared" si="2"/>
        <v>109510</v>
      </c>
      <c r="H87" s="16" t="s">
        <v>85</v>
      </c>
      <c r="I87" s="11" t="s">
        <v>86</v>
      </c>
    </row>
    <row r="88" spans="2:9" ht="66" x14ac:dyDescent="0.25">
      <c r="B88" s="11">
        <v>11</v>
      </c>
      <c r="C88" s="12" t="s">
        <v>95</v>
      </c>
      <c r="D88" s="13" t="s">
        <v>87</v>
      </c>
      <c r="E88" s="17">
        <v>1</v>
      </c>
      <c r="F88" s="14">
        <v>109510</v>
      </c>
      <c r="G88" s="15">
        <f t="shared" si="2"/>
        <v>109510</v>
      </c>
      <c r="H88" s="16" t="s">
        <v>85</v>
      </c>
      <c r="I88" s="11" t="s">
        <v>86</v>
      </c>
    </row>
    <row r="89" spans="2:9" ht="66" x14ac:dyDescent="0.25">
      <c r="B89" s="11">
        <v>12</v>
      </c>
      <c r="C89" s="12" t="s">
        <v>96</v>
      </c>
      <c r="D89" s="13" t="s">
        <v>87</v>
      </c>
      <c r="E89" s="17">
        <v>1</v>
      </c>
      <c r="F89" s="14">
        <v>193252</v>
      </c>
      <c r="G89" s="15">
        <f t="shared" si="2"/>
        <v>193252</v>
      </c>
      <c r="H89" s="16" t="s">
        <v>85</v>
      </c>
      <c r="I89" s="11" t="s">
        <v>86</v>
      </c>
    </row>
    <row r="90" spans="2:9" ht="66" x14ac:dyDescent="0.25">
      <c r="B90" s="11">
        <v>13</v>
      </c>
      <c r="C90" s="12" t="s">
        <v>97</v>
      </c>
      <c r="D90" s="13" t="s">
        <v>87</v>
      </c>
      <c r="E90" s="17">
        <v>1</v>
      </c>
      <c r="F90" s="14">
        <v>193252</v>
      </c>
      <c r="G90" s="15">
        <f t="shared" si="2"/>
        <v>193252</v>
      </c>
      <c r="H90" s="16" t="s">
        <v>85</v>
      </c>
      <c r="I90" s="11" t="s">
        <v>86</v>
      </c>
    </row>
    <row r="91" spans="2:9" ht="66" x14ac:dyDescent="0.25">
      <c r="B91" s="11">
        <v>14</v>
      </c>
      <c r="C91" s="12" t="s">
        <v>98</v>
      </c>
      <c r="D91" s="13" t="s">
        <v>87</v>
      </c>
      <c r="E91" s="17">
        <v>1</v>
      </c>
      <c r="F91" s="14">
        <v>157178</v>
      </c>
      <c r="G91" s="15">
        <f t="shared" si="2"/>
        <v>157178</v>
      </c>
      <c r="H91" s="16" t="s">
        <v>85</v>
      </c>
      <c r="I91" s="11" t="s">
        <v>86</v>
      </c>
    </row>
    <row r="92" spans="2:9" ht="66" x14ac:dyDescent="0.25">
      <c r="B92" s="11">
        <v>15</v>
      </c>
      <c r="C92" s="12" t="s">
        <v>99</v>
      </c>
      <c r="D92" s="13" t="s">
        <v>87</v>
      </c>
      <c r="E92" s="17">
        <v>1</v>
      </c>
      <c r="F92" s="14">
        <v>157178</v>
      </c>
      <c r="G92" s="15">
        <f t="shared" si="2"/>
        <v>157178</v>
      </c>
      <c r="H92" s="16" t="s">
        <v>85</v>
      </c>
      <c r="I92" s="11" t="s">
        <v>86</v>
      </c>
    </row>
    <row r="93" spans="2:9" ht="66" x14ac:dyDescent="0.25">
      <c r="B93" s="11">
        <v>16</v>
      </c>
      <c r="C93" s="12" t="s">
        <v>100</v>
      </c>
      <c r="D93" s="13" t="s">
        <v>87</v>
      </c>
      <c r="E93" s="17">
        <v>1</v>
      </c>
      <c r="F93" s="14">
        <v>216442</v>
      </c>
      <c r="G93" s="15">
        <f t="shared" si="2"/>
        <v>216442</v>
      </c>
      <c r="H93" s="16" t="s">
        <v>85</v>
      </c>
      <c r="I93" s="11" t="s">
        <v>86</v>
      </c>
    </row>
    <row r="94" spans="2:9" ht="66" x14ac:dyDescent="0.25">
      <c r="B94" s="11">
        <v>17</v>
      </c>
      <c r="C94" s="12" t="s">
        <v>101</v>
      </c>
      <c r="D94" s="13" t="s">
        <v>87</v>
      </c>
      <c r="E94" s="17">
        <v>1</v>
      </c>
      <c r="F94" s="14">
        <v>64418</v>
      </c>
      <c r="G94" s="15">
        <f t="shared" si="2"/>
        <v>64418</v>
      </c>
      <c r="H94" s="16" t="s">
        <v>85</v>
      </c>
      <c r="I94" s="11" t="s">
        <v>86</v>
      </c>
    </row>
    <row r="95" spans="2:9" ht="66" x14ac:dyDescent="0.25">
      <c r="B95" s="11">
        <v>18</v>
      </c>
      <c r="C95" s="12" t="s">
        <v>102</v>
      </c>
      <c r="D95" s="13" t="s">
        <v>87</v>
      </c>
      <c r="E95" s="17">
        <v>1</v>
      </c>
      <c r="F95" s="14">
        <v>324663</v>
      </c>
      <c r="G95" s="15">
        <f t="shared" si="2"/>
        <v>324663</v>
      </c>
      <c r="H95" s="16" t="s">
        <v>85</v>
      </c>
      <c r="I95" s="11" t="s">
        <v>86</v>
      </c>
    </row>
    <row r="96" spans="2:9" ht="66" x14ac:dyDescent="0.25">
      <c r="B96" s="11">
        <v>19</v>
      </c>
      <c r="C96" s="12" t="s">
        <v>103</v>
      </c>
      <c r="D96" s="13" t="s">
        <v>87</v>
      </c>
      <c r="E96" s="17">
        <v>1</v>
      </c>
      <c r="F96" s="14">
        <v>243497</v>
      </c>
      <c r="G96" s="15">
        <f t="shared" si="2"/>
        <v>243497</v>
      </c>
      <c r="H96" s="16" t="s">
        <v>85</v>
      </c>
      <c r="I96" s="11" t="s">
        <v>86</v>
      </c>
    </row>
    <row r="97" spans="2:9" ht="66" x14ac:dyDescent="0.25">
      <c r="B97" s="11">
        <v>20</v>
      </c>
      <c r="C97" s="12" t="s">
        <v>104</v>
      </c>
      <c r="D97" s="13" t="s">
        <v>87</v>
      </c>
      <c r="E97" s="17">
        <v>1</v>
      </c>
      <c r="F97" s="14">
        <v>302761</v>
      </c>
      <c r="G97" s="15">
        <f t="shared" si="2"/>
        <v>302761</v>
      </c>
      <c r="H97" s="16" t="s">
        <v>85</v>
      </c>
      <c r="I97" s="11" t="s">
        <v>86</v>
      </c>
    </row>
    <row r="98" spans="2:9" ht="66" x14ac:dyDescent="0.25">
      <c r="B98" s="11">
        <v>21</v>
      </c>
      <c r="C98" s="12" t="s">
        <v>105</v>
      </c>
      <c r="D98" s="13" t="s">
        <v>87</v>
      </c>
      <c r="E98" s="17">
        <v>1</v>
      </c>
      <c r="F98" s="14">
        <v>237056</v>
      </c>
      <c r="G98" s="15">
        <f t="shared" si="2"/>
        <v>237056</v>
      </c>
      <c r="H98" s="16" t="s">
        <v>85</v>
      </c>
      <c r="I98" s="11" t="s">
        <v>86</v>
      </c>
    </row>
    <row r="99" spans="2:9" ht="66" x14ac:dyDescent="0.25">
      <c r="B99" s="11">
        <v>22</v>
      </c>
      <c r="C99" s="18" t="s">
        <v>106</v>
      </c>
      <c r="D99" s="13" t="s">
        <v>87</v>
      </c>
      <c r="E99" s="17">
        <v>1</v>
      </c>
      <c r="F99" s="10">
        <v>155890</v>
      </c>
      <c r="G99" s="15">
        <f t="shared" si="2"/>
        <v>155890</v>
      </c>
      <c r="H99" s="16" t="s">
        <v>85</v>
      </c>
      <c r="I99" s="11" t="s">
        <v>86</v>
      </c>
    </row>
    <row r="100" spans="2:9" ht="66" x14ac:dyDescent="0.25">
      <c r="B100" s="11">
        <v>23</v>
      </c>
      <c r="C100" s="18" t="s">
        <v>107</v>
      </c>
      <c r="D100" s="13" t="s">
        <v>87</v>
      </c>
      <c r="E100" s="17">
        <v>1</v>
      </c>
      <c r="F100" s="10">
        <v>40980</v>
      </c>
      <c r="G100" s="15">
        <f t="shared" si="2"/>
        <v>40980</v>
      </c>
      <c r="H100" s="16" t="s">
        <v>85</v>
      </c>
      <c r="I100" s="11" t="s">
        <v>86</v>
      </c>
    </row>
    <row r="101" spans="2:9" ht="66" x14ac:dyDescent="0.25">
      <c r="B101" s="11">
        <v>24</v>
      </c>
      <c r="C101" s="18" t="s">
        <v>108</v>
      </c>
      <c r="D101" s="13" t="s">
        <v>87</v>
      </c>
      <c r="E101" s="19">
        <v>4</v>
      </c>
      <c r="F101" s="10">
        <v>21953</v>
      </c>
      <c r="G101" s="15">
        <f t="shared" si="2"/>
        <v>87812</v>
      </c>
      <c r="H101" s="16" t="s">
        <v>85</v>
      </c>
      <c r="I101" s="11" t="s">
        <v>86</v>
      </c>
    </row>
    <row r="102" spans="2:9" ht="66" x14ac:dyDescent="0.25">
      <c r="B102" s="11">
        <v>25</v>
      </c>
      <c r="C102" s="18" t="s">
        <v>109</v>
      </c>
      <c r="D102" s="13" t="s">
        <v>87</v>
      </c>
      <c r="E102" s="19">
        <v>10</v>
      </c>
      <c r="F102" s="10">
        <v>32700</v>
      </c>
      <c r="G102" s="15">
        <f t="shared" si="2"/>
        <v>327000</v>
      </c>
      <c r="H102" s="16" t="s">
        <v>85</v>
      </c>
      <c r="I102" s="11" t="s">
        <v>86</v>
      </c>
    </row>
    <row r="103" spans="2:9" ht="66" x14ac:dyDescent="0.25">
      <c r="B103" s="11">
        <v>26</v>
      </c>
      <c r="C103" s="18" t="s">
        <v>110</v>
      </c>
      <c r="D103" s="13" t="s">
        <v>87</v>
      </c>
      <c r="E103" s="19">
        <v>1</v>
      </c>
      <c r="F103" s="10">
        <v>36074</v>
      </c>
      <c r="G103" s="15">
        <f t="shared" si="2"/>
        <v>36074</v>
      </c>
      <c r="H103" s="16" t="s">
        <v>85</v>
      </c>
      <c r="I103" s="11" t="s">
        <v>86</v>
      </c>
    </row>
    <row r="104" spans="2:9" ht="66" x14ac:dyDescent="0.25">
      <c r="B104" s="11">
        <v>27</v>
      </c>
      <c r="C104" s="18" t="s">
        <v>111</v>
      </c>
      <c r="D104" s="13" t="s">
        <v>17</v>
      </c>
      <c r="E104" s="19">
        <v>3</v>
      </c>
      <c r="F104" s="10">
        <v>93791</v>
      </c>
      <c r="G104" s="15">
        <f t="shared" si="2"/>
        <v>281373</v>
      </c>
      <c r="H104" s="16" t="s">
        <v>85</v>
      </c>
      <c r="I104" s="11" t="s">
        <v>86</v>
      </c>
    </row>
    <row r="105" spans="2:9" ht="66" x14ac:dyDescent="0.25">
      <c r="B105" s="11">
        <v>28</v>
      </c>
      <c r="C105" s="18" t="s">
        <v>112</v>
      </c>
      <c r="D105" s="13" t="s">
        <v>87</v>
      </c>
      <c r="E105" s="19">
        <v>1</v>
      </c>
      <c r="F105" s="10">
        <v>75430</v>
      </c>
      <c r="G105" s="15">
        <f t="shared" si="2"/>
        <v>75430</v>
      </c>
      <c r="H105" s="16" t="s">
        <v>85</v>
      </c>
      <c r="I105" s="11" t="s">
        <v>86</v>
      </c>
    </row>
    <row r="106" spans="2:9" ht="66" x14ac:dyDescent="0.25">
      <c r="B106" s="11">
        <v>29</v>
      </c>
      <c r="C106" s="18" t="s">
        <v>113</v>
      </c>
      <c r="D106" s="13" t="s">
        <v>87</v>
      </c>
      <c r="E106" s="19">
        <v>1</v>
      </c>
      <c r="F106" s="10">
        <v>68215</v>
      </c>
      <c r="G106" s="15">
        <f t="shared" si="2"/>
        <v>68215</v>
      </c>
      <c r="H106" s="16" t="s">
        <v>85</v>
      </c>
      <c r="I106" s="11" t="s">
        <v>86</v>
      </c>
    </row>
    <row r="107" spans="2:9" ht="66" x14ac:dyDescent="0.25">
      <c r="B107" s="11">
        <v>30</v>
      </c>
      <c r="C107" s="18" t="s">
        <v>114</v>
      </c>
      <c r="D107" s="13" t="s">
        <v>87</v>
      </c>
      <c r="E107" s="19">
        <v>1</v>
      </c>
      <c r="F107" s="10">
        <v>48410</v>
      </c>
      <c r="G107" s="15">
        <f t="shared" si="2"/>
        <v>48410</v>
      </c>
      <c r="H107" s="16" t="s">
        <v>85</v>
      </c>
      <c r="I107" s="11" t="s">
        <v>86</v>
      </c>
    </row>
    <row r="108" spans="2:9" ht="66" x14ac:dyDescent="0.25">
      <c r="B108" s="11">
        <v>31</v>
      </c>
      <c r="C108" s="18" t="s">
        <v>115</v>
      </c>
      <c r="D108" s="13" t="s">
        <v>87</v>
      </c>
      <c r="E108" s="19">
        <v>1</v>
      </c>
      <c r="F108" s="10">
        <v>141020</v>
      </c>
      <c r="G108" s="15">
        <f t="shared" si="2"/>
        <v>141020</v>
      </c>
      <c r="H108" s="16" t="s">
        <v>85</v>
      </c>
      <c r="I108" s="11" t="s">
        <v>86</v>
      </c>
    </row>
    <row r="109" spans="2:9" ht="66" x14ac:dyDescent="0.25">
      <c r="B109" s="11">
        <v>32</v>
      </c>
      <c r="C109" s="18" t="s">
        <v>116</v>
      </c>
      <c r="D109" s="13" t="s">
        <v>87</v>
      </c>
      <c r="E109" s="19">
        <v>1</v>
      </c>
      <c r="F109" s="10">
        <v>48410</v>
      </c>
      <c r="G109" s="15">
        <f t="shared" si="2"/>
        <v>48410</v>
      </c>
      <c r="H109" s="16" t="s">
        <v>85</v>
      </c>
      <c r="I109" s="11" t="s">
        <v>86</v>
      </c>
    </row>
    <row r="110" spans="2:9" ht="66" x14ac:dyDescent="0.25">
      <c r="B110" s="11">
        <v>33</v>
      </c>
      <c r="C110" s="18" t="s">
        <v>117</v>
      </c>
      <c r="D110" s="13" t="s">
        <v>87</v>
      </c>
      <c r="E110" s="19">
        <v>1</v>
      </c>
      <c r="F110" s="10">
        <v>68870</v>
      </c>
      <c r="G110" s="15">
        <f t="shared" si="2"/>
        <v>68870</v>
      </c>
      <c r="H110" s="16" t="s">
        <v>85</v>
      </c>
      <c r="I110" s="11" t="s">
        <v>86</v>
      </c>
    </row>
    <row r="111" spans="2:9" ht="66" x14ac:dyDescent="0.25">
      <c r="B111" s="11">
        <v>34</v>
      </c>
      <c r="C111" s="18" t="s">
        <v>118</v>
      </c>
      <c r="D111" s="13" t="s">
        <v>87</v>
      </c>
      <c r="E111" s="19">
        <v>1</v>
      </c>
      <c r="F111" s="10">
        <v>68870</v>
      </c>
      <c r="G111" s="15">
        <f t="shared" si="2"/>
        <v>68870</v>
      </c>
      <c r="H111" s="16" t="s">
        <v>85</v>
      </c>
      <c r="I111" s="11" t="s">
        <v>86</v>
      </c>
    </row>
    <row r="112" spans="2:9" ht="66" x14ac:dyDescent="0.25">
      <c r="B112" s="11">
        <v>35</v>
      </c>
      <c r="C112" s="18" t="s">
        <v>119</v>
      </c>
      <c r="D112" s="13" t="s">
        <v>87</v>
      </c>
      <c r="E112" s="19">
        <v>1</v>
      </c>
      <c r="F112" s="10">
        <v>68870</v>
      </c>
      <c r="G112" s="15">
        <f t="shared" si="2"/>
        <v>68870</v>
      </c>
      <c r="H112" s="16" t="s">
        <v>85</v>
      </c>
      <c r="I112" s="11" t="s">
        <v>86</v>
      </c>
    </row>
    <row r="113" spans="2:9" ht="66" x14ac:dyDescent="0.25">
      <c r="B113" s="11">
        <v>36</v>
      </c>
      <c r="C113" s="18" t="s">
        <v>120</v>
      </c>
      <c r="D113" s="13" t="s">
        <v>87</v>
      </c>
      <c r="E113" s="19">
        <v>1</v>
      </c>
      <c r="F113" s="10">
        <v>68870</v>
      </c>
      <c r="G113" s="15">
        <f t="shared" si="2"/>
        <v>68870</v>
      </c>
      <c r="H113" s="16" t="s">
        <v>85</v>
      </c>
      <c r="I113" s="11" t="s">
        <v>86</v>
      </c>
    </row>
    <row r="114" spans="2:9" ht="66" x14ac:dyDescent="0.25">
      <c r="B114" s="11">
        <v>37</v>
      </c>
      <c r="C114" s="18" t="s">
        <v>121</v>
      </c>
      <c r="D114" s="13" t="s">
        <v>87</v>
      </c>
      <c r="E114" s="19">
        <v>1</v>
      </c>
      <c r="F114" s="10">
        <v>68870</v>
      </c>
      <c r="G114" s="15">
        <f t="shared" si="2"/>
        <v>68870</v>
      </c>
      <c r="H114" s="16" t="s">
        <v>85</v>
      </c>
      <c r="I114" s="11" t="s">
        <v>86</v>
      </c>
    </row>
    <row r="115" spans="2:9" ht="66" x14ac:dyDescent="0.25">
      <c r="B115" s="11">
        <v>38</v>
      </c>
      <c r="C115" s="18" t="s">
        <v>122</v>
      </c>
      <c r="D115" s="13" t="s">
        <v>87</v>
      </c>
      <c r="E115" s="19">
        <v>1</v>
      </c>
      <c r="F115" s="10">
        <v>68870</v>
      </c>
      <c r="G115" s="15">
        <f t="shared" si="2"/>
        <v>68870</v>
      </c>
      <c r="H115" s="16" t="s">
        <v>85</v>
      </c>
      <c r="I115" s="11" t="s">
        <v>86</v>
      </c>
    </row>
    <row r="116" spans="2:9" ht="66" x14ac:dyDescent="0.25">
      <c r="B116" s="11">
        <v>39</v>
      </c>
      <c r="C116" s="18" t="s">
        <v>123</v>
      </c>
      <c r="D116" s="13" t="s">
        <v>87</v>
      </c>
      <c r="E116" s="19">
        <v>1</v>
      </c>
      <c r="F116" s="10">
        <v>68870</v>
      </c>
      <c r="G116" s="15">
        <f t="shared" si="2"/>
        <v>68870</v>
      </c>
      <c r="H116" s="16" t="s">
        <v>85</v>
      </c>
      <c r="I116" s="11" t="s">
        <v>86</v>
      </c>
    </row>
    <row r="117" spans="2:9" ht="66" x14ac:dyDescent="0.25">
      <c r="B117" s="11">
        <v>40</v>
      </c>
      <c r="C117" s="18" t="s">
        <v>124</v>
      </c>
      <c r="D117" s="13" t="s">
        <v>87</v>
      </c>
      <c r="E117" s="19">
        <v>1</v>
      </c>
      <c r="F117" s="10">
        <v>68870</v>
      </c>
      <c r="G117" s="15">
        <f t="shared" si="2"/>
        <v>68870</v>
      </c>
      <c r="H117" s="16" t="s">
        <v>85</v>
      </c>
      <c r="I117" s="11" t="s">
        <v>86</v>
      </c>
    </row>
    <row r="118" spans="2:9" ht="66" x14ac:dyDescent="0.25">
      <c r="B118" s="11">
        <v>41</v>
      </c>
      <c r="C118" s="18" t="s">
        <v>125</v>
      </c>
      <c r="D118" s="13" t="s">
        <v>87</v>
      </c>
      <c r="E118" s="19">
        <v>1</v>
      </c>
      <c r="F118" s="10">
        <v>60345</v>
      </c>
      <c r="G118" s="15">
        <f t="shared" si="2"/>
        <v>60345</v>
      </c>
      <c r="H118" s="16" t="s">
        <v>85</v>
      </c>
      <c r="I118" s="11" t="s">
        <v>86</v>
      </c>
    </row>
    <row r="119" spans="2:9" ht="66" x14ac:dyDescent="0.25">
      <c r="B119" s="11">
        <v>42</v>
      </c>
      <c r="C119" s="18" t="s">
        <v>126</v>
      </c>
      <c r="D119" s="13" t="s">
        <v>87</v>
      </c>
      <c r="E119" s="19">
        <v>1</v>
      </c>
      <c r="F119" s="10">
        <v>62310</v>
      </c>
      <c r="G119" s="15">
        <f t="shared" si="2"/>
        <v>62310</v>
      </c>
      <c r="H119" s="16" t="s">
        <v>85</v>
      </c>
      <c r="I119" s="11" t="s">
        <v>86</v>
      </c>
    </row>
    <row r="120" spans="2:9" ht="66" x14ac:dyDescent="0.25">
      <c r="B120" s="11">
        <v>43</v>
      </c>
      <c r="C120" s="18" t="s">
        <v>127</v>
      </c>
      <c r="D120" s="13" t="s">
        <v>87</v>
      </c>
      <c r="E120" s="19">
        <v>1</v>
      </c>
      <c r="F120" s="10">
        <v>68870</v>
      </c>
      <c r="G120" s="15">
        <f t="shared" si="2"/>
        <v>68870</v>
      </c>
      <c r="H120" s="16" t="s">
        <v>85</v>
      </c>
      <c r="I120" s="11" t="s">
        <v>86</v>
      </c>
    </row>
    <row r="121" spans="2:9" ht="66" x14ac:dyDescent="0.25">
      <c r="B121" s="11">
        <v>44</v>
      </c>
      <c r="C121" s="18" t="s">
        <v>128</v>
      </c>
      <c r="D121" s="13" t="s">
        <v>87</v>
      </c>
      <c r="E121" s="19">
        <v>1</v>
      </c>
      <c r="F121" s="10">
        <v>68870</v>
      </c>
      <c r="G121" s="15">
        <f t="shared" si="2"/>
        <v>68870</v>
      </c>
      <c r="H121" s="16" t="s">
        <v>85</v>
      </c>
      <c r="I121" s="11" t="s">
        <v>86</v>
      </c>
    </row>
    <row r="122" spans="2:9" ht="66" x14ac:dyDescent="0.25">
      <c r="B122" s="11">
        <v>45</v>
      </c>
      <c r="C122" s="18" t="s">
        <v>129</v>
      </c>
      <c r="D122" s="13" t="s">
        <v>87</v>
      </c>
      <c r="E122" s="19">
        <v>1</v>
      </c>
      <c r="F122" s="10">
        <v>78710</v>
      </c>
      <c r="G122" s="15">
        <f t="shared" si="2"/>
        <v>78710</v>
      </c>
      <c r="H122" s="16" t="s">
        <v>85</v>
      </c>
      <c r="I122" s="11" t="s">
        <v>86</v>
      </c>
    </row>
    <row r="123" spans="2:9" ht="66" x14ac:dyDescent="0.25">
      <c r="B123" s="11">
        <v>46</v>
      </c>
      <c r="C123" s="18" t="s">
        <v>130</v>
      </c>
      <c r="D123" s="13" t="s">
        <v>87</v>
      </c>
      <c r="E123" s="19">
        <v>1</v>
      </c>
      <c r="F123" s="10">
        <v>87895</v>
      </c>
      <c r="G123" s="15">
        <f t="shared" si="2"/>
        <v>87895</v>
      </c>
      <c r="H123" s="16" t="s">
        <v>85</v>
      </c>
      <c r="I123" s="11" t="s">
        <v>86</v>
      </c>
    </row>
    <row r="124" spans="2:9" ht="66" x14ac:dyDescent="0.25">
      <c r="B124" s="11">
        <v>47</v>
      </c>
      <c r="C124" s="18" t="s">
        <v>131</v>
      </c>
      <c r="D124" s="13" t="s">
        <v>87</v>
      </c>
      <c r="E124" s="19">
        <v>1</v>
      </c>
      <c r="F124" s="10">
        <v>73235</v>
      </c>
      <c r="G124" s="15">
        <f t="shared" si="2"/>
        <v>73235</v>
      </c>
      <c r="H124" s="16" t="s">
        <v>85</v>
      </c>
      <c r="I124" s="11" t="s">
        <v>86</v>
      </c>
    </row>
    <row r="125" spans="2:9" ht="66" x14ac:dyDescent="0.25">
      <c r="B125" s="11">
        <v>48</v>
      </c>
      <c r="C125" s="18" t="s">
        <v>132</v>
      </c>
      <c r="D125" s="13" t="s">
        <v>87</v>
      </c>
      <c r="E125" s="19">
        <v>1</v>
      </c>
      <c r="F125" s="10">
        <v>27550</v>
      </c>
      <c r="G125" s="15">
        <f t="shared" si="2"/>
        <v>27550</v>
      </c>
      <c r="H125" s="16" t="s">
        <v>85</v>
      </c>
      <c r="I125" s="11" t="s">
        <v>86</v>
      </c>
    </row>
    <row r="126" spans="2:9" ht="66" x14ac:dyDescent="0.25">
      <c r="B126" s="11">
        <v>49</v>
      </c>
      <c r="C126" s="12" t="s">
        <v>133</v>
      </c>
      <c r="D126" s="13" t="s">
        <v>87</v>
      </c>
      <c r="E126" s="19">
        <v>1</v>
      </c>
      <c r="F126" s="10">
        <v>27550</v>
      </c>
      <c r="G126" s="15">
        <f t="shared" si="2"/>
        <v>27550</v>
      </c>
      <c r="H126" s="16" t="s">
        <v>85</v>
      </c>
      <c r="I126" s="11" t="s">
        <v>86</v>
      </c>
    </row>
    <row r="127" spans="2:9" ht="79.2" x14ac:dyDescent="0.25">
      <c r="B127" s="11">
        <v>50</v>
      </c>
      <c r="C127" s="12" t="s">
        <v>134</v>
      </c>
      <c r="D127" s="13" t="s">
        <v>87</v>
      </c>
      <c r="E127" s="19">
        <v>1</v>
      </c>
      <c r="F127" s="10">
        <v>27550</v>
      </c>
      <c r="G127" s="15">
        <f t="shared" si="2"/>
        <v>27550</v>
      </c>
      <c r="H127" s="16" t="s">
        <v>85</v>
      </c>
      <c r="I127" s="11" t="s">
        <v>86</v>
      </c>
    </row>
    <row r="128" spans="2:9" ht="79.2" x14ac:dyDescent="0.25">
      <c r="B128" s="11">
        <v>51</v>
      </c>
      <c r="C128" s="12" t="s">
        <v>135</v>
      </c>
      <c r="D128" s="13" t="s">
        <v>87</v>
      </c>
      <c r="E128" s="19">
        <v>1</v>
      </c>
      <c r="F128" s="10">
        <v>27550</v>
      </c>
      <c r="G128" s="15">
        <f t="shared" si="2"/>
        <v>27550</v>
      </c>
      <c r="H128" s="16" t="s">
        <v>85</v>
      </c>
      <c r="I128" s="11" t="s">
        <v>86</v>
      </c>
    </row>
    <row r="129" spans="2:9" ht="79.2" x14ac:dyDescent="0.25">
      <c r="B129" s="11">
        <v>52</v>
      </c>
      <c r="C129" s="12" t="s">
        <v>136</v>
      </c>
      <c r="D129" s="13" t="s">
        <v>87</v>
      </c>
      <c r="E129" s="19">
        <v>1</v>
      </c>
      <c r="F129" s="10">
        <v>27550</v>
      </c>
      <c r="G129" s="15">
        <f t="shared" si="2"/>
        <v>27550</v>
      </c>
      <c r="H129" s="16" t="s">
        <v>85</v>
      </c>
      <c r="I129" s="11" t="s">
        <v>86</v>
      </c>
    </row>
    <row r="130" spans="2:9" ht="79.2" x14ac:dyDescent="0.25">
      <c r="B130" s="11">
        <v>53</v>
      </c>
      <c r="C130" s="12" t="s">
        <v>137</v>
      </c>
      <c r="D130" s="13" t="s">
        <v>87</v>
      </c>
      <c r="E130" s="19">
        <v>1</v>
      </c>
      <c r="F130" s="10">
        <v>27550</v>
      </c>
      <c r="G130" s="15">
        <f t="shared" si="2"/>
        <v>27550</v>
      </c>
      <c r="H130" s="16" t="s">
        <v>85</v>
      </c>
      <c r="I130" s="11" t="s">
        <v>86</v>
      </c>
    </row>
    <row r="131" spans="2:9" ht="66" x14ac:dyDescent="0.25">
      <c r="B131" s="11">
        <v>54</v>
      </c>
      <c r="C131" s="12" t="s">
        <v>138</v>
      </c>
      <c r="D131" s="13" t="s">
        <v>87</v>
      </c>
      <c r="E131" s="19">
        <v>1</v>
      </c>
      <c r="F131" s="10">
        <v>27550</v>
      </c>
      <c r="G131" s="15">
        <f t="shared" si="2"/>
        <v>27550</v>
      </c>
      <c r="H131" s="16" t="s">
        <v>85</v>
      </c>
      <c r="I131" s="11" t="s">
        <v>86</v>
      </c>
    </row>
    <row r="132" spans="2:9" ht="66" x14ac:dyDescent="0.25">
      <c r="B132" s="11">
        <v>55</v>
      </c>
      <c r="C132" s="12" t="s">
        <v>139</v>
      </c>
      <c r="D132" s="13" t="s">
        <v>87</v>
      </c>
      <c r="E132" s="19">
        <v>1</v>
      </c>
      <c r="F132" s="10">
        <v>27550</v>
      </c>
      <c r="G132" s="15">
        <f t="shared" si="2"/>
        <v>27550</v>
      </c>
      <c r="H132" s="16" t="s">
        <v>85</v>
      </c>
      <c r="I132" s="11" t="s">
        <v>86</v>
      </c>
    </row>
    <row r="133" spans="2:9" ht="79.2" x14ac:dyDescent="0.25">
      <c r="B133" s="11">
        <v>56</v>
      </c>
      <c r="C133" s="12" t="s">
        <v>140</v>
      </c>
      <c r="D133" s="13" t="s">
        <v>87</v>
      </c>
      <c r="E133" s="19">
        <v>1</v>
      </c>
      <c r="F133" s="10">
        <v>27550</v>
      </c>
      <c r="G133" s="15">
        <f t="shared" si="2"/>
        <v>27550</v>
      </c>
      <c r="H133" s="16" t="s">
        <v>85</v>
      </c>
      <c r="I133" s="11" t="s">
        <v>86</v>
      </c>
    </row>
    <row r="134" spans="2:9" ht="79.2" x14ac:dyDescent="0.25">
      <c r="B134" s="11">
        <v>57</v>
      </c>
      <c r="C134" s="12" t="s">
        <v>141</v>
      </c>
      <c r="D134" s="13" t="s">
        <v>87</v>
      </c>
      <c r="E134" s="19">
        <v>1</v>
      </c>
      <c r="F134" s="10">
        <v>27550</v>
      </c>
      <c r="G134" s="15">
        <f t="shared" si="2"/>
        <v>27550</v>
      </c>
      <c r="H134" s="16" t="s">
        <v>85</v>
      </c>
      <c r="I134" s="11" t="s">
        <v>86</v>
      </c>
    </row>
    <row r="135" spans="2:9" ht="79.2" x14ac:dyDescent="0.25">
      <c r="B135" s="11">
        <v>58</v>
      </c>
      <c r="C135" s="12" t="s">
        <v>142</v>
      </c>
      <c r="D135" s="13" t="s">
        <v>87</v>
      </c>
      <c r="E135" s="19">
        <v>1</v>
      </c>
      <c r="F135" s="10">
        <v>27550</v>
      </c>
      <c r="G135" s="15">
        <f t="shared" si="2"/>
        <v>27550</v>
      </c>
      <c r="H135" s="16" t="s">
        <v>85</v>
      </c>
      <c r="I135" s="11" t="s">
        <v>86</v>
      </c>
    </row>
    <row r="136" spans="2:9" ht="66" x14ac:dyDescent="0.25">
      <c r="B136" s="11">
        <v>59</v>
      </c>
      <c r="C136" s="12" t="s">
        <v>143</v>
      </c>
      <c r="D136" s="13" t="s">
        <v>87</v>
      </c>
      <c r="E136" s="19">
        <v>1</v>
      </c>
      <c r="F136" s="10">
        <v>27550</v>
      </c>
      <c r="G136" s="15">
        <f t="shared" si="2"/>
        <v>27550</v>
      </c>
      <c r="H136" s="16" t="s">
        <v>85</v>
      </c>
      <c r="I136" s="11" t="s">
        <v>86</v>
      </c>
    </row>
    <row r="137" spans="2:9" ht="54.6" customHeight="1" x14ac:dyDescent="0.25">
      <c r="B137" s="11">
        <v>60</v>
      </c>
      <c r="C137" s="12" t="s">
        <v>144</v>
      </c>
      <c r="D137" s="13" t="s">
        <v>87</v>
      </c>
      <c r="E137" s="19">
        <v>1</v>
      </c>
      <c r="F137" s="10">
        <v>27550</v>
      </c>
      <c r="G137" s="15">
        <f t="shared" si="2"/>
        <v>27550</v>
      </c>
      <c r="H137" s="16" t="s">
        <v>85</v>
      </c>
      <c r="I137" s="11" t="s">
        <v>86</v>
      </c>
    </row>
    <row r="138" spans="2:9" ht="79.2" x14ac:dyDescent="0.25">
      <c r="B138" s="11">
        <v>61</v>
      </c>
      <c r="C138" s="12" t="s">
        <v>145</v>
      </c>
      <c r="D138" s="13" t="s">
        <v>87</v>
      </c>
      <c r="E138" s="19">
        <v>1</v>
      </c>
      <c r="F138" s="10">
        <v>27550</v>
      </c>
      <c r="G138" s="15">
        <f t="shared" si="2"/>
        <v>27550</v>
      </c>
      <c r="H138" s="16" t="s">
        <v>85</v>
      </c>
      <c r="I138" s="11" t="s">
        <v>86</v>
      </c>
    </row>
    <row r="139" spans="2:9" ht="66" x14ac:dyDescent="0.25">
      <c r="B139" s="11">
        <v>62</v>
      </c>
      <c r="C139" s="12" t="s">
        <v>146</v>
      </c>
      <c r="D139" s="13" t="s">
        <v>87</v>
      </c>
      <c r="E139" s="19">
        <v>1</v>
      </c>
      <c r="F139" s="10">
        <v>27550</v>
      </c>
      <c r="G139" s="15">
        <f t="shared" si="2"/>
        <v>27550</v>
      </c>
      <c r="H139" s="16" t="s">
        <v>85</v>
      </c>
      <c r="I139" s="11" t="s">
        <v>86</v>
      </c>
    </row>
    <row r="140" spans="2:9" ht="66" x14ac:dyDescent="0.25">
      <c r="B140" s="11">
        <v>63</v>
      </c>
      <c r="C140" s="12" t="s">
        <v>147</v>
      </c>
      <c r="D140" s="13" t="s">
        <v>87</v>
      </c>
      <c r="E140" s="19">
        <v>1</v>
      </c>
      <c r="F140" s="10">
        <v>27550</v>
      </c>
      <c r="G140" s="15">
        <f t="shared" si="2"/>
        <v>27550</v>
      </c>
      <c r="H140" s="16" t="s">
        <v>85</v>
      </c>
      <c r="I140" s="11" t="s">
        <v>86</v>
      </c>
    </row>
    <row r="141" spans="2:9" ht="66" x14ac:dyDescent="0.25">
      <c r="B141" s="11">
        <v>64</v>
      </c>
      <c r="C141" s="12" t="s">
        <v>148</v>
      </c>
      <c r="D141" s="13" t="s">
        <v>87</v>
      </c>
      <c r="E141" s="19">
        <v>1</v>
      </c>
      <c r="F141" s="10">
        <v>27550</v>
      </c>
      <c r="G141" s="15">
        <f t="shared" si="2"/>
        <v>27550</v>
      </c>
      <c r="H141" s="16" t="s">
        <v>85</v>
      </c>
      <c r="I141" s="11" t="s">
        <v>86</v>
      </c>
    </row>
    <row r="142" spans="2:9" ht="66" x14ac:dyDescent="0.25">
      <c r="B142" s="11">
        <v>65</v>
      </c>
      <c r="C142" s="12" t="s">
        <v>149</v>
      </c>
      <c r="D142" s="13" t="s">
        <v>87</v>
      </c>
      <c r="E142" s="19">
        <v>1</v>
      </c>
      <c r="F142" s="10">
        <v>27550</v>
      </c>
      <c r="G142" s="15">
        <f t="shared" si="2"/>
        <v>27550</v>
      </c>
      <c r="H142" s="16" t="s">
        <v>85</v>
      </c>
      <c r="I142" s="11" t="s">
        <v>86</v>
      </c>
    </row>
    <row r="143" spans="2:9" ht="66" x14ac:dyDescent="0.25">
      <c r="B143" s="11">
        <v>66</v>
      </c>
      <c r="C143" s="12" t="s">
        <v>150</v>
      </c>
      <c r="D143" s="13" t="s">
        <v>87</v>
      </c>
      <c r="E143" s="19">
        <v>1</v>
      </c>
      <c r="F143" s="10">
        <v>27550</v>
      </c>
      <c r="G143" s="15">
        <f t="shared" ref="G143:G144" si="3">E143*F143</f>
        <v>27550</v>
      </c>
      <c r="H143" s="16" t="s">
        <v>85</v>
      </c>
      <c r="I143" s="11" t="s">
        <v>86</v>
      </c>
    </row>
    <row r="144" spans="2:9" ht="66" x14ac:dyDescent="0.25">
      <c r="B144" s="11">
        <v>67</v>
      </c>
      <c r="C144" s="12" t="s">
        <v>151</v>
      </c>
      <c r="D144" s="13" t="s">
        <v>87</v>
      </c>
      <c r="E144" s="19">
        <v>1</v>
      </c>
      <c r="F144" s="10">
        <v>27550</v>
      </c>
      <c r="G144" s="15">
        <f t="shared" si="3"/>
        <v>27550</v>
      </c>
      <c r="H144" s="16" t="s">
        <v>85</v>
      </c>
      <c r="I144" s="11" t="s">
        <v>86</v>
      </c>
    </row>
    <row r="145" spans="1:10" x14ac:dyDescent="0.25">
      <c r="B145" s="24" t="s">
        <v>8</v>
      </c>
      <c r="C145" s="25"/>
      <c r="D145" s="25"/>
      <c r="E145" s="25"/>
      <c r="F145" s="25"/>
      <c r="G145" s="20">
        <f>SUM(G78:G144)</f>
        <v>6397986</v>
      </c>
      <c r="H145" s="21"/>
      <c r="I145" s="22"/>
    </row>
    <row r="147" spans="1:10" ht="206.4" customHeight="1" x14ac:dyDescent="0.25">
      <c r="A147" s="23" t="s">
        <v>166</v>
      </c>
      <c r="B147" s="23"/>
      <c r="C147" s="23"/>
      <c r="D147" s="23"/>
      <c r="E147" s="23"/>
      <c r="F147" s="23"/>
      <c r="G147" s="23"/>
      <c r="H147" s="23"/>
      <c r="I147" s="23"/>
      <c r="J147" s="23"/>
    </row>
  </sheetData>
  <autoFilter ref="D1:D73" xr:uid="{00000000-0009-0000-0000-000000000000}"/>
  <mergeCells count="8">
    <mergeCell ref="A76:J76"/>
    <mergeCell ref="B145:F145"/>
    <mergeCell ref="A147:J147"/>
    <mergeCell ref="A1:J1"/>
    <mergeCell ref="A2:J2"/>
    <mergeCell ref="A73:J73"/>
    <mergeCell ref="B71:F71"/>
    <mergeCell ref="A75:J75"/>
  </mergeCells>
  <phoneticPr fontId="5" type="noConversion"/>
  <pageMargins left="0.70866141732283472" right="0.70866141732283472" top="0.74803149606299213" bottom="0.74803149606299213" header="0.31496062992125984" footer="0.31496062992125984"/>
  <pageSetup paperSize="9" scale="72" orientation="landscape" verticalDpi="0" r:id="rId1"/>
  <rowBreaks count="1" manualBreakCount="1">
    <brk id="7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2024-05-03T05:01:13Z</dcterms:modified>
</cp:coreProperties>
</file>